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ricia.cantuh\Documents\PROYECTOS\CENTRO DE SALUD PESQUERIA\2017-05-26-Clinica Pesqueria Prebases-BUENO\"/>
    </mc:Choice>
  </mc:AlternateContent>
  <bookViews>
    <workbookView xWindow="0" yWindow="60" windowWidth="20730" windowHeight="9675" tabRatio="681"/>
  </bookViews>
  <sheets>
    <sheet name="CSP" sheetId="3" r:id="rId1"/>
    <sheet name="GEN-PISO" sheetId="8" r:id="rId2"/>
    <sheet name="GEN-ZOCLO" sheetId="12" r:id="rId3"/>
    <sheet name="GEN-MURO" sheetId="10" r:id="rId4"/>
    <sheet name="GEN-CIELO" sheetId="11" r:id="rId5"/>
    <sheet name="GEN-AZOT" sheetId="9" r:id="rId6"/>
  </sheets>
  <definedNames>
    <definedName name="_xlnm.Print_Area" localSheetId="0">CSP!$A$1:$G$619</definedName>
    <definedName name="_xlnm.Print_Area" localSheetId="5">'GEN-AZOT'!$A$1:$G$26</definedName>
    <definedName name="_xlnm.Print_Area" localSheetId="4">'GEN-CIELO'!$A$1:$G$108</definedName>
    <definedName name="_xlnm.Print_Area" localSheetId="3">'GEN-MURO'!$A$1:$G$108</definedName>
    <definedName name="_xlnm.Print_Area" localSheetId="1">'GEN-PISO'!$A$1:$G$118</definedName>
    <definedName name="_xlnm.Print_Area" localSheetId="2">'GEN-ZOCLO'!$A$1:$G$66</definedName>
    <definedName name="_xlnm.Print_Titles" localSheetId="0">CSP!$1:$6</definedName>
    <definedName name="_xlnm.Print_Titles" localSheetId="5">'GEN-AZOT'!$1:$6</definedName>
    <definedName name="_xlnm.Print_Titles" localSheetId="4">'GEN-CIELO'!$1:$6</definedName>
    <definedName name="_xlnm.Print_Titles" localSheetId="3">'GEN-MURO'!$1:$6</definedName>
    <definedName name="_xlnm.Print_Titles" localSheetId="1">'GEN-PISO'!$1:$6</definedName>
    <definedName name="_xlnm.Print_Titles" localSheetId="2">'GEN-ZOCLO'!$1:$6</definedName>
  </definedNames>
  <calcPr calcId="152511"/>
</workbook>
</file>

<file path=xl/calcChain.xml><?xml version="1.0" encoding="utf-8"?>
<calcChain xmlns="http://schemas.openxmlformats.org/spreadsheetml/2006/main">
  <c r="F503" i="3" l="1"/>
  <c r="F502" i="3"/>
  <c r="F501" i="3"/>
  <c r="F504" i="3"/>
  <c r="F499" i="3"/>
  <c r="F496" i="3" l="1"/>
  <c r="F491" i="3" l="1"/>
  <c r="F483" i="3"/>
  <c r="F516" i="3"/>
  <c r="F515" i="3"/>
  <c r="F514" i="3"/>
  <c r="F481" i="3"/>
  <c r="F484" i="3"/>
  <c r="F486" i="3"/>
  <c r="F487" i="3"/>
  <c r="F490" i="3" l="1"/>
  <c r="F479" i="3"/>
  <c r="F480" i="3"/>
  <c r="F572" i="3" l="1"/>
  <c r="F571" i="3"/>
  <c r="F570" i="3"/>
  <c r="F568" i="3"/>
  <c r="F567" i="3"/>
  <c r="F566" i="3"/>
  <c r="F565" i="3"/>
  <c r="F564" i="3"/>
  <c r="F563" i="3"/>
  <c r="F562" i="3"/>
  <c r="F561" i="3"/>
  <c r="F560" i="3"/>
  <c r="F559" i="3"/>
  <c r="F557" i="3"/>
  <c r="F556" i="3"/>
  <c r="F555" i="3"/>
  <c r="F554" i="3"/>
  <c r="F553" i="3"/>
  <c r="F552" i="3"/>
  <c r="F543" i="3"/>
  <c r="F544" i="3"/>
  <c r="F545" i="3"/>
  <c r="F546" i="3"/>
  <c r="F547" i="3"/>
  <c r="F548" i="3"/>
  <c r="F549" i="3"/>
  <c r="F550" i="3"/>
  <c r="F541" i="3"/>
  <c r="F540" i="3"/>
  <c r="F542" i="3"/>
  <c r="F535" i="3"/>
  <c r="F536" i="3"/>
  <c r="F537" i="3"/>
  <c r="F538" i="3"/>
  <c r="F539" i="3"/>
  <c r="F532" i="3"/>
  <c r="F533" i="3"/>
  <c r="F534" i="3"/>
  <c r="F603" i="3"/>
  <c r="F595" i="3"/>
  <c r="F586" i="3"/>
  <c r="B612" i="3"/>
  <c r="F531" i="3"/>
  <c r="F530" i="3"/>
  <c r="F529" i="3"/>
  <c r="F573" i="3" l="1"/>
  <c r="F611" i="3" s="1"/>
  <c r="F525" i="3" l="1"/>
  <c r="D358" i="3"/>
  <c r="F358" i="3" s="1"/>
  <c r="D353" i="3"/>
  <c r="F353" i="3" s="1"/>
  <c r="D355" i="3"/>
  <c r="F355" i="3" s="1"/>
  <c r="D350" i="3"/>
  <c r="F350" i="3" s="1"/>
  <c r="D357" i="3"/>
  <c r="F357" i="3" s="1"/>
  <c r="D352" i="3"/>
  <c r="D356" i="3"/>
  <c r="D351" i="3"/>
  <c r="F351" i="3" s="1"/>
  <c r="D238" i="3"/>
  <c r="F238" i="3" s="1"/>
  <c r="D204" i="3"/>
  <c r="F204" i="3" s="1"/>
  <c r="D95" i="10"/>
  <c r="D94" i="10"/>
  <c r="D93" i="10"/>
  <c r="D92" i="10"/>
  <c r="D246" i="3" s="1"/>
  <c r="F246" i="3" s="1"/>
  <c r="D91" i="10"/>
  <c r="D245" i="3" s="1"/>
  <c r="F245" i="3" s="1"/>
  <c r="D90" i="10"/>
  <c r="D244" i="3" s="1"/>
  <c r="D309" i="3" s="1"/>
  <c r="F309" i="3" s="1"/>
  <c r="D89" i="10"/>
  <c r="D243" i="3" s="1"/>
  <c r="F243" i="3" s="1"/>
  <c r="D88" i="10"/>
  <c r="D242" i="3" s="1"/>
  <c r="F242" i="3" s="1"/>
  <c r="D87" i="10"/>
  <c r="D345" i="3" s="1"/>
  <c r="D86" i="10"/>
  <c r="D344" i="3" s="1"/>
  <c r="D85" i="10"/>
  <c r="D343" i="3" s="1"/>
  <c r="D84" i="10"/>
  <c r="D241" i="3" s="1"/>
  <c r="F241" i="3" s="1"/>
  <c r="D83" i="10"/>
  <c r="D240" i="3" s="1"/>
  <c r="F240" i="3" s="1"/>
  <c r="D82" i="10"/>
  <c r="D342" i="3" s="1"/>
  <c r="D81" i="10"/>
  <c r="D239" i="3" s="1"/>
  <c r="F239" i="3" s="1"/>
  <c r="D80" i="10"/>
  <c r="D79" i="10"/>
  <c r="D237" i="3" s="1"/>
  <c r="D302" i="3" s="1"/>
  <c r="F302" i="3" s="1"/>
  <c r="D78" i="10"/>
  <c r="D236" i="3" s="1"/>
  <c r="F236" i="3" s="1"/>
  <c r="D77" i="10"/>
  <c r="D235" i="3" s="1"/>
  <c r="F235" i="3" s="1"/>
  <c r="D76" i="10"/>
  <c r="D234" i="3" s="1"/>
  <c r="F234" i="3" s="1"/>
  <c r="D75" i="10"/>
  <c r="D74" i="10"/>
  <c r="D341" i="3" s="1"/>
  <c r="D73" i="10"/>
  <c r="D340" i="3" s="1"/>
  <c r="D72" i="10"/>
  <c r="D233" i="3" s="1"/>
  <c r="F233" i="3" s="1"/>
  <c r="D71" i="10"/>
  <c r="D339" i="3" s="1"/>
  <c r="D70" i="10"/>
  <c r="D69" i="10"/>
  <c r="D232" i="3" s="1"/>
  <c r="F232" i="3" s="1"/>
  <c r="D68" i="10"/>
  <c r="D231" i="3" s="1"/>
  <c r="F231" i="3" s="1"/>
  <c r="D67" i="10"/>
  <c r="D337" i="3" s="1"/>
  <c r="D66" i="10"/>
  <c r="D336" i="3" s="1"/>
  <c r="D65" i="10"/>
  <c r="D64" i="10"/>
  <c r="D63" i="10"/>
  <c r="D62" i="10"/>
  <c r="D60" i="10"/>
  <c r="D230" i="3" s="1"/>
  <c r="F230" i="3" s="1"/>
  <c r="D61" i="10"/>
  <c r="D334" i="3" s="1"/>
  <c r="D59" i="10"/>
  <c r="D333" i="3" s="1"/>
  <c r="D58" i="10"/>
  <c r="D229" i="3" s="1"/>
  <c r="F229" i="3" s="1"/>
  <c r="D57" i="10"/>
  <c r="D228" i="3" s="1"/>
  <c r="F228" i="3" s="1"/>
  <c r="D56" i="10"/>
  <c r="D332" i="3" s="1"/>
  <c r="D55" i="10"/>
  <c r="D54" i="10"/>
  <c r="D227" i="3" s="1"/>
  <c r="F227" i="3" s="1"/>
  <c r="D53" i="10"/>
  <c r="D226" i="3" s="1"/>
  <c r="F226" i="3" s="1"/>
  <c r="D52" i="10"/>
  <c r="D225" i="3" s="1"/>
  <c r="D290" i="3" s="1"/>
  <c r="F290" i="3" s="1"/>
  <c r="D51" i="10"/>
  <c r="D224" i="3" s="1"/>
  <c r="F224" i="3" s="1"/>
  <c r="D50" i="10"/>
  <c r="D223" i="3" s="1"/>
  <c r="F223" i="3" s="1"/>
  <c r="D49" i="10"/>
  <c r="D48" i="10"/>
  <c r="D222" i="3" s="1"/>
  <c r="F222" i="3" s="1"/>
  <c r="D46" i="10"/>
  <c r="D220" i="3" s="1"/>
  <c r="F220" i="3" s="1"/>
  <c r="D47" i="10"/>
  <c r="D221" i="3" s="1"/>
  <c r="F221" i="3" s="1"/>
  <c r="D45" i="10"/>
  <c r="D219" i="3" s="1"/>
  <c r="F219" i="3" s="1"/>
  <c r="D44" i="10"/>
  <c r="D218" i="3" s="1"/>
  <c r="F218" i="3" s="1"/>
  <c r="D43" i="10"/>
  <c r="D217" i="3" s="1"/>
  <c r="F217" i="3" s="1"/>
  <c r="D42" i="10"/>
  <c r="D216" i="3" s="1"/>
  <c r="F216" i="3" s="1"/>
  <c r="D41" i="10"/>
  <c r="D215" i="3" s="1"/>
  <c r="F215" i="3" s="1"/>
  <c r="D40" i="10"/>
  <c r="D256" i="3" s="1"/>
  <c r="D39" i="10"/>
  <c r="D214" i="3" s="1"/>
  <c r="F214" i="3" s="1"/>
  <c r="D38" i="10"/>
  <c r="D213" i="3" s="1"/>
  <c r="F213" i="3" s="1"/>
  <c r="D37" i="10"/>
  <c r="D212" i="3" s="1"/>
  <c r="F212" i="3" s="1"/>
  <c r="D36" i="10"/>
  <c r="D329" i="3" s="1"/>
  <c r="D35" i="10"/>
  <c r="D211" i="3" s="1"/>
  <c r="F211" i="3" s="1"/>
  <c r="D34" i="10"/>
  <c r="D210" i="3" s="1"/>
  <c r="F210" i="3" s="1"/>
  <c r="D33" i="10"/>
  <c r="D32" i="10"/>
  <c r="D209" i="3" s="1"/>
  <c r="F209" i="3" s="1"/>
  <c r="D31" i="10"/>
  <c r="D208" i="3" s="1"/>
  <c r="F208" i="3" s="1"/>
  <c r="D30" i="10"/>
  <c r="D207" i="3" s="1"/>
  <c r="F207" i="3" s="1"/>
  <c r="D29" i="10"/>
  <c r="D28" i="10"/>
  <c r="D206" i="3" s="1"/>
  <c r="F206" i="3" s="1"/>
  <c r="D27" i="10"/>
  <c r="D205" i="3" s="1"/>
  <c r="F205" i="3" s="1"/>
  <c r="D26" i="10"/>
  <c r="D25" i="10"/>
  <c r="D203" i="3" s="1"/>
  <c r="F203" i="3" s="1"/>
  <c r="D24" i="10"/>
  <c r="D202" i="3" s="1"/>
  <c r="F202" i="3" s="1"/>
  <c r="D23" i="10"/>
  <c r="D201" i="3" s="1"/>
  <c r="F201" i="3" s="1"/>
  <c r="D20" i="10"/>
  <c r="D21" i="10"/>
  <c r="D22" i="10"/>
  <c r="D326" i="3" s="1"/>
  <c r="D19" i="10"/>
  <c r="D323" i="3" s="1"/>
  <c r="D18" i="10"/>
  <c r="D200" i="3" s="1"/>
  <c r="F200" i="3" s="1"/>
  <c r="D17" i="10"/>
  <c r="D199" i="3" s="1"/>
  <c r="F199" i="3" s="1"/>
  <c r="D348" i="3"/>
  <c r="D347" i="3"/>
  <c r="D346" i="3"/>
  <c r="D338" i="3"/>
  <c r="D335" i="3"/>
  <c r="D331" i="3"/>
  <c r="D330" i="3"/>
  <c r="D328" i="3"/>
  <c r="D327" i="3"/>
  <c r="D325" i="3"/>
  <c r="D324" i="3"/>
  <c r="D16" i="10"/>
  <c r="D322" i="3"/>
  <c r="D15" i="10"/>
  <c r="D321" i="3" s="1"/>
  <c r="D14" i="10"/>
  <c r="D198" i="3" s="1"/>
  <c r="F198" i="3" s="1"/>
  <c r="D13" i="10"/>
  <c r="D197" i="3" s="1"/>
  <c r="F197" i="3" s="1"/>
  <c r="D12" i="10"/>
  <c r="D196" i="3" s="1"/>
  <c r="F196" i="3" s="1"/>
  <c r="D11" i="10"/>
  <c r="D195" i="3" s="1"/>
  <c r="F195" i="3" s="1"/>
  <c r="D10" i="10"/>
  <c r="D194" i="3" s="1"/>
  <c r="F194" i="3" s="1"/>
  <c r="D99" i="10"/>
  <c r="D249" i="3" s="1"/>
  <c r="D314" i="3" s="1"/>
  <c r="D98" i="10"/>
  <c r="D248" i="3" s="1"/>
  <c r="F248" i="3" s="1"/>
  <c r="D253" i="3" l="1"/>
  <c r="F253" i="3" s="1"/>
  <c r="F237" i="3"/>
  <c r="D254" i="3"/>
  <c r="D319" i="3" s="1"/>
  <c r="F319" i="3" s="1"/>
  <c r="F352" i="3"/>
  <c r="D251" i="3"/>
  <c r="D316" i="3" s="1"/>
  <c r="F316" i="3" s="1"/>
  <c r="D252" i="3"/>
  <c r="F252" i="3" s="1"/>
  <c r="F356" i="3"/>
  <c r="F244" i="3"/>
  <c r="F225" i="3"/>
  <c r="D289" i="3"/>
  <c r="F289" i="3" s="1"/>
  <c r="D301" i="3"/>
  <c r="F301" i="3" s="1"/>
  <c r="D296" i="3"/>
  <c r="F296" i="3" s="1"/>
  <c r="D265" i="3"/>
  <c r="F265" i="3" s="1"/>
  <c r="D281" i="3"/>
  <c r="F281" i="3" s="1"/>
  <c r="D271" i="3"/>
  <c r="F271" i="3" s="1"/>
  <c r="D277" i="3"/>
  <c r="F277" i="3" s="1"/>
  <c r="D270" i="3"/>
  <c r="F270" i="3" s="1"/>
  <c r="D263" i="3"/>
  <c r="F263" i="3" s="1"/>
  <c r="D288" i="3"/>
  <c r="F288" i="3" s="1"/>
  <c r="D278" i="3"/>
  <c r="F278" i="3" s="1"/>
  <c r="D299" i="3"/>
  <c r="F299" i="3" s="1"/>
  <c r="D275" i="3"/>
  <c r="F275" i="3" s="1"/>
  <c r="D269" i="3"/>
  <c r="F269" i="3" s="1"/>
  <c r="D262" i="3"/>
  <c r="F262" i="3" s="1"/>
  <c r="D286" i="3"/>
  <c r="F286" i="3" s="1"/>
  <c r="D274" i="3"/>
  <c r="F274" i="3" s="1"/>
  <c r="D267" i="3"/>
  <c r="F267" i="3" s="1"/>
  <c r="D285" i="3"/>
  <c r="F285" i="3" s="1"/>
  <c r="D305" i="3"/>
  <c r="F305" i="3" s="1"/>
  <c r="D282" i="3"/>
  <c r="F282" i="3" s="1"/>
  <c r="D297" i="3"/>
  <c r="F297" i="3" s="1"/>
  <c r="D293" i="3"/>
  <c r="F293" i="3" s="1"/>
  <c r="D259" i="3"/>
  <c r="F259" i="3" s="1"/>
  <c r="D266" i="3"/>
  <c r="F266" i="3" s="1"/>
  <c r="D313" i="3"/>
  <c r="F313" i="3" s="1"/>
  <c r="D308" i="3"/>
  <c r="F308" i="3" s="1"/>
  <c r="D304" i="3"/>
  <c r="F304" i="3" s="1"/>
  <c r="D300" i="3"/>
  <c r="F300" i="3" s="1"/>
  <c r="D273" i="3"/>
  <c r="F273" i="3" s="1"/>
  <c r="D261" i="3"/>
  <c r="F261" i="3" s="1"/>
  <c r="D284" i="3"/>
  <c r="F284" i="3" s="1"/>
  <c r="D280" i="3"/>
  <c r="F280" i="3" s="1"/>
  <c r="D311" i="3"/>
  <c r="F311" i="3" s="1"/>
  <c r="D307" i="3"/>
  <c r="F307" i="3" s="1"/>
  <c r="D303" i="3"/>
  <c r="F303" i="3" s="1"/>
  <c r="D295" i="3"/>
  <c r="F295" i="3" s="1"/>
  <c r="D292" i="3"/>
  <c r="F292" i="3" s="1"/>
  <c r="D276" i="3"/>
  <c r="F276" i="3" s="1"/>
  <c r="D272" i="3"/>
  <c r="F272" i="3" s="1"/>
  <c r="D268" i="3"/>
  <c r="F268" i="3" s="1"/>
  <c r="D264" i="3"/>
  <c r="F264" i="3" s="1"/>
  <c r="D260" i="3"/>
  <c r="F260" i="3" s="1"/>
  <c r="D287" i="3"/>
  <c r="F287" i="3" s="1"/>
  <c r="D283" i="3"/>
  <c r="F283" i="3" s="1"/>
  <c r="D279" i="3"/>
  <c r="F279" i="3" s="1"/>
  <c r="D310" i="3"/>
  <c r="F310" i="3" s="1"/>
  <c r="D306" i="3"/>
  <c r="F306" i="3" s="1"/>
  <c r="D298" i="3"/>
  <c r="F298" i="3" s="1"/>
  <c r="D294" i="3"/>
  <c r="F294" i="3" s="1"/>
  <c r="D291" i="3"/>
  <c r="F291" i="3" s="1"/>
  <c r="F17" i="9"/>
  <c r="F16" i="9"/>
  <c r="F13" i="9"/>
  <c r="F12" i="9"/>
  <c r="F11" i="9"/>
  <c r="F10" i="9"/>
  <c r="F107" i="11"/>
  <c r="F106" i="11"/>
  <c r="F105" i="11"/>
  <c r="F104" i="11"/>
  <c r="F103" i="11"/>
  <c r="F102" i="11"/>
  <c r="F101" i="11"/>
  <c r="F100" i="11"/>
  <c r="F99" i="11"/>
  <c r="F98" i="11"/>
  <c r="D97" i="11"/>
  <c r="F97" i="11" s="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81" i="11"/>
  <c r="F80" i="11"/>
  <c r="F79" i="11"/>
  <c r="F78" i="1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62" i="11"/>
  <c r="F61" i="1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45" i="11"/>
  <c r="F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8" i="10"/>
  <c r="F95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F60" i="10"/>
  <c r="F59" i="10"/>
  <c r="F58" i="10"/>
  <c r="F57" i="10"/>
  <c r="F56" i="10"/>
  <c r="F55" i="10"/>
  <c r="F54" i="10"/>
  <c r="F53" i="10"/>
  <c r="F52" i="10"/>
  <c r="F51" i="10"/>
  <c r="F50" i="10"/>
  <c r="F49" i="10"/>
  <c r="F48" i="10"/>
  <c r="F47" i="10"/>
  <c r="F46" i="10"/>
  <c r="F45" i="10"/>
  <c r="F44" i="10"/>
  <c r="F43" i="10"/>
  <c r="F42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D64" i="12"/>
  <c r="F64" i="12" s="1"/>
  <c r="F63" i="12"/>
  <c r="D62" i="12"/>
  <c r="F62" i="12" s="1"/>
  <c r="D61" i="12"/>
  <c r="F61" i="12" s="1"/>
  <c r="D60" i="12"/>
  <c r="F60" i="12" s="1"/>
  <c r="D59" i="12"/>
  <c r="F59" i="12" s="1"/>
  <c r="D58" i="12"/>
  <c r="F58" i="12" s="1"/>
  <c r="D57" i="12"/>
  <c r="F57" i="12" s="1"/>
  <c r="D56" i="12"/>
  <c r="F56" i="12" s="1"/>
  <c r="D55" i="12"/>
  <c r="F55" i="12" s="1"/>
  <c r="D54" i="12"/>
  <c r="F54" i="12" s="1"/>
  <c r="D53" i="12"/>
  <c r="F53" i="12" s="1"/>
  <c r="D52" i="12"/>
  <c r="F52" i="12" s="1"/>
  <c r="D51" i="12"/>
  <c r="F51" i="12" s="1"/>
  <c r="F50" i="12"/>
  <c r="D50" i="12"/>
  <c r="D49" i="12"/>
  <c r="F49" i="12" s="1"/>
  <c r="D48" i="12"/>
  <c r="F48" i="12" s="1"/>
  <c r="D47" i="12"/>
  <c r="F47" i="12" s="1"/>
  <c r="D46" i="12"/>
  <c r="F46" i="12" s="1"/>
  <c r="D45" i="12"/>
  <c r="F45" i="12" s="1"/>
  <c r="D44" i="12"/>
  <c r="F44" i="12" s="1"/>
  <c r="D43" i="12"/>
  <c r="F43" i="12" s="1"/>
  <c r="D42" i="12"/>
  <c r="F42" i="12" s="1"/>
  <c r="D41" i="12"/>
  <c r="F41" i="12" s="1"/>
  <c r="F40" i="12"/>
  <c r="D39" i="12"/>
  <c r="F39" i="12" s="1"/>
  <c r="D38" i="12"/>
  <c r="F38" i="12" s="1"/>
  <c r="D37" i="12"/>
  <c r="F37" i="12" s="1"/>
  <c r="D36" i="12"/>
  <c r="F36" i="12" s="1"/>
  <c r="D35" i="12"/>
  <c r="F35" i="12" s="1"/>
  <c r="D34" i="12"/>
  <c r="F34" i="12" s="1"/>
  <c r="F33" i="12"/>
  <c r="D33" i="12"/>
  <c r="D32" i="12"/>
  <c r="F32" i="12" s="1"/>
  <c r="F31" i="12"/>
  <c r="D31" i="12"/>
  <c r="D30" i="12"/>
  <c r="F30" i="12" s="1"/>
  <c r="D29" i="12"/>
  <c r="F29" i="12" s="1"/>
  <c r="D28" i="12"/>
  <c r="F28" i="12" s="1"/>
  <c r="D27" i="12"/>
  <c r="F27" i="12" s="1"/>
  <c r="F26" i="12"/>
  <c r="D25" i="12"/>
  <c r="F25" i="12" s="1"/>
  <c r="D24" i="12"/>
  <c r="F24" i="12" s="1"/>
  <c r="D23" i="12"/>
  <c r="F23" i="12" s="1"/>
  <c r="D22" i="12"/>
  <c r="F22" i="12" s="1"/>
  <c r="D21" i="12"/>
  <c r="F21" i="12" s="1"/>
  <c r="D20" i="12"/>
  <c r="F20" i="12" s="1"/>
  <c r="D19" i="12"/>
  <c r="F19" i="12" s="1"/>
  <c r="D18" i="12"/>
  <c r="F18" i="12" s="1"/>
  <c r="F17" i="12"/>
  <c r="D17" i="12"/>
  <c r="D16" i="12"/>
  <c r="F16" i="12" s="1"/>
  <c r="D15" i="12"/>
  <c r="F15" i="12" s="1"/>
  <c r="D14" i="12"/>
  <c r="F14" i="12" s="1"/>
  <c r="D13" i="12"/>
  <c r="F13" i="12" s="1"/>
  <c r="D12" i="12"/>
  <c r="F12" i="12" s="1"/>
  <c r="D11" i="12"/>
  <c r="F11" i="12" s="1"/>
  <c r="F10" i="12"/>
  <c r="F106" i="8"/>
  <c r="F105" i="8"/>
  <c r="F104" i="8"/>
  <c r="D103" i="8"/>
  <c r="F103" i="8" s="1"/>
  <c r="D102" i="8"/>
  <c r="F102" i="8" s="1"/>
  <c r="D101" i="8"/>
  <c r="F101" i="8" s="1"/>
  <c r="F100" i="8"/>
  <c r="D100" i="8"/>
  <c r="D99" i="8"/>
  <c r="F99" i="8" s="1"/>
  <c r="D98" i="8"/>
  <c r="F98" i="8" s="1"/>
  <c r="D97" i="8"/>
  <c r="F97" i="8" s="1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D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B611" i="3"/>
  <c r="B610" i="3"/>
  <c r="B609" i="3"/>
  <c r="B608" i="3"/>
  <c r="F602" i="3"/>
  <c r="F601" i="3"/>
  <c r="F599" i="3"/>
  <c r="F598" i="3"/>
  <c r="F597" i="3"/>
  <c r="F594" i="3"/>
  <c r="F593" i="3"/>
  <c r="F592" i="3"/>
  <c r="F590" i="3"/>
  <c r="F589" i="3"/>
  <c r="F588" i="3"/>
  <c r="F585" i="3"/>
  <c r="F584" i="3"/>
  <c r="F583" i="3"/>
  <c r="F581" i="3"/>
  <c r="F580" i="3"/>
  <c r="F579" i="3"/>
  <c r="F524" i="3"/>
  <c r="F523" i="3"/>
  <c r="F522" i="3"/>
  <c r="F521" i="3"/>
  <c r="F520" i="3"/>
  <c r="F519" i="3"/>
  <c r="F513" i="3"/>
  <c r="F512" i="3"/>
  <c r="F511" i="3"/>
  <c r="F510" i="3"/>
  <c r="F509" i="3"/>
  <c r="F508" i="3"/>
  <c r="F507" i="3"/>
  <c r="F506" i="3"/>
  <c r="F505" i="3"/>
  <c r="F498" i="3"/>
  <c r="F497" i="3"/>
  <c r="F500" i="3"/>
  <c r="F493" i="3"/>
  <c r="F489" i="3"/>
  <c r="F488" i="3"/>
  <c r="F485" i="3"/>
  <c r="F494" i="3"/>
  <c r="F482" i="3"/>
  <c r="F492" i="3"/>
  <c r="F495" i="3"/>
  <c r="F478" i="3"/>
  <c r="F475" i="3"/>
  <c r="F473" i="3"/>
  <c r="F472" i="3"/>
  <c r="F469" i="3"/>
  <c r="F467" i="3"/>
  <c r="F466" i="3"/>
  <c r="F463" i="3"/>
  <c r="F461" i="3"/>
  <c r="F460" i="3"/>
  <c r="F455" i="3"/>
  <c r="F454" i="3"/>
  <c r="F453" i="3"/>
  <c r="F452" i="3"/>
  <c r="D449" i="3"/>
  <c r="F449" i="3" s="1"/>
  <c r="F447" i="3"/>
  <c r="F446" i="3"/>
  <c r="F445" i="3"/>
  <c r="F444" i="3"/>
  <c r="F441" i="3"/>
  <c r="F440" i="3"/>
  <c r="F438" i="3"/>
  <c r="F437" i="3"/>
  <c r="F436" i="3"/>
  <c r="F435" i="3"/>
  <c r="F434" i="3"/>
  <c r="F433" i="3"/>
  <c r="F432" i="3"/>
  <c r="F431" i="3"/>
  <c r="F430" i="3"/>
  <c r="F429" i="3"/>
  <c r="F428" i="3"/>
  <c r="F427" i="3"/>
  <c r="F426" i="3"/>
  <c r="F425" i="3"/>
  <c r="F424" i="3"/>
  <c r="F423" i="3"/>
  <c r="F422" i="3"/>
  <c r="F421" i="3"/>
  <c r="F420" i="3"/>
  <c r="F419" i="3"/>
  <c r="F418" i="3"/>
  <c r="F417" i="3"/>
  <c r="F416" i="3"/>
  <c r="F415" i="3"/>
  <c r="F414" i="3"/>
  <c r="F413" i="3"/>
  <c r="F412" i="3"/>
  <c r="F410" i="3"/>
  <c r="F409" i="3"/>
  <c r="F408" i="3"/>
  <c r="F407" i="3"/>
  <c r="F406" i="3"/>
  <c r="F405" i="3"/>
  <c r="F404" i="3"/>
  <c r="F403" i="3"/>
  <c r="F402" i="3"/>
  <c r="F401" i="3"/>
  <c r="F400" i="3"/>
  <c r="F399" i="3"/>
  <c r="F398" i="3"/>
  <c r="F397" i="3"/>
  <c r="F396" i="3"/>
  <c r="F395" i="3"/>
  <c r="F394" i="3"/>
  <c r="F393" i="3"/>
  <c r="F392" i="3"/>
  <c r="F391" i="3"/>
  <c r="F390" i="3"/>
  <c r="F389" i="3"/>
  <c r="F388" i="3"/>
  <c r="F387" i="3"/>
  <c r="F386" i="3"/>
  <c r="F385" i="3"/>
  <c r="F384" i="3"/>
  <c r="F383" i="3"/>
  <c r="F382" i="3"/>
  <c r="F381" i="3"/>
  <c r="F380" i="3"/>
  <c r="F379" i="3"/>
  <c r="F378" i="3"/>
  <c r="F377" i="3"/>
  <c r="F376" i="3"/>
  <c r="F375" i="3"/>
  <c r="F374" i="3"/>
  <c r="F373" i="3"/>
  <c r="F372" i="3"/>
  <c r="F371" i="3"/>
  <c r="F370" i="3"/>
  <c r="F369" i="3"/>
  <c r="F368" i="3"/>
  <c r="F367" i="3"/>
  <c r="F366" i="3"/>
  <c r="F365" i="3"/>
  <c r="F364" i="3"/>
  <c r="F363" i="3"/>
  <c r="D360" i="3"/>
  <c r="F360" i="3" s="1"/>
  <c r="F348" i="3"/>
  <c r="F347" i="3"/>
  <c r="F346" i="3"/>
  <c r="F345" i="3"/>
  <c r="F344" i="3"/>
  <c r="F343" i="3"/>
  <c r="F342" i="3"/>
  <c r="F341" i="3"/>
  <c r="F340" i="3"/>
  <c r="F339" i="3"/>
  <c r="F338" i="3"/>
  <c r="F337" i="3"/>
  <c r="F336" i="3"/>
  <c r="F335" i="3"/>
  <c r="F334" i="3"/>
  <c r="F333" i="3"/>
  <c r="F332" i="3"/>
  <c r="F331" i="3"/>
  <c r="F330" i="3"/>
  <c r="F329" i="3"/>
  <c r="F328" i="3"/>
  <c r="F327" i="3"/>
  <c r="F326" i="3"/>
  <c r="F325" i="3"/>
  <c r="F324" i="3"/>
  <c r="F323" i="3"/>
  <c r="F322" i="3"/>
  <c r="F321" i="3"/>
  <c r="F256" i="3"/>
  <c r="F188" i="3"/>
  <c r="F187" i="3"/>
  <c r="F186" i="3"/>
  <c r="F185" i="3"/>
  <c r="F184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D131" i="3"/>
  <c r="F131" i="3" s="1"/>
  <c r="D129" i="3"/>
  <c r="F129" i="3" s="1"/>
  <c r="D128" i="3"/>
  <c r="F128" i="3" s="1"/>
  <c r="D127" i="3"/>
  <c r="F127" i="3" s="1"/>
  <c r="D125" i="3"/>
  <c r="F125" i="3" s="1"/>
  <c r="D124" i="3"/>
  <c r="F124" i="3" s="1"/>
  <c r="D123" i="3"/>
  <c r="F123" i="3" s="1"/>
  <c r="D121" i="3"/>
  <c r="F121" i="3" s="1"/>
  <c r="D120" i="3"/>
  <c r="F120" i="3" s="1"/>
  <c r="D119" i="3"/>
  <c r="F119" i="3" s="1"/>
  <c r="D117" i="3"/>
  <c r="F117" i="3" s="1"/>
  <c r="D116" i="3"/>
  <c r="F116" i="3" s="1"/>
  <c r="D115" i="3"/>
  <c r="F115" i="3" s="1"/>
  <c r="F113" i="3"/>
  <c r="F111" i="3"/>
  <c r="F110" i="3"/>
  <c r="D109" i="3"/>
  <c r="F109" i="3" s="1"/>
  <c r="D107" i="3"/>
  <c r="F107" i="3" s="1"/>
  <c r="D105" i="3"/>
  <c r="F105" i="3" s="1"/>
  <c r="F103" i="3"/>
  <c r="F101" i="3"/>
  <c r="F100" i="3"/>
  <c r="F98" i="3"/>
  <c r="F97" i="3"/>
  <c r="F95" i="3"/>
  <c r="F94" i="3"/>
  <c r="F93" i="3"/>
  <c r="F92" i="3"/>
  <c r="F91" i="3"/>
  <c r="F90" i="3"/>
  <c r="F89" i="3"/>
  <c r="F88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7" i="3"/>
  <c r="F56" i="3"/>
  <c r="F55" i="3"/>
  <c r="F54" i="3"/>
  <c r="F53" i="3"/>
  <c r="F52" i="3"/>
  <c r="F51" i="3"/>
  <c r="F50" i="3"/>
  <c r="F49" i="3"/>
  <c r="F48" i="3"/>
  <c r="F47" i="3"/>
  <c r="D46" i="3"/>
  <c r="F46" i="3" s="1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D318" i="3" l="1"/>
  <c r="F318" i="3" s="1"/>
  <c r="F517" i="3"/>
  <c r="F609" i="3" s="1"/>
  <c r="F254" i="3"/>
  <c r="F251" i="3"/>
  <c r="D317" i="3"/>
  <c r="F317" i="3" s="1"/>
  <c r="F604" i="3"/>
  <c r="F612" i="3" s="1"/>
  <c r="F526" i="3"/>
  <c r="F610" i="3" s="1"/>
  <c r="F615" i="3"/>
  <c r="F616" i="3"/>
  <c r="F476" i="3"/>
  <c r="F608" i="3"/>
  <c r="F614" i="3"/>
</calcChain>
</file>

<file path=xl/sharedStrings.xml><?xml version="1.0" encoding="utf-8"?>
<sst xmlns="http://schemas.openxmlformats.org/spreadsheetml/2006/main" count="1869" uniqueCount="292">
  <si>
    <t>Catálogo de Conceptos</t>
  </si>
  <si>
    <t>CLAVE</t>
  </si>
  <si>
    <t>DESCRIPCIÓN</t>
  </si>
  <si>
    <t>UNIDAD</t>
  </si>
  <si>
    <t>CANTIDAD</t>
  </si>
  <si>
    <t>P. U.</t>
  </si>
  <si>
    <t>IMPORTE</t>
  </si>
  <si>
    <t>M2</t>
  </si>
  <si>
    <t>Total de Acabados</t>
  </si>
  <si>
    <t>ML</t>
  </si>
  <si>
    <t>SUBTOTAL</t>
  </si>
  <si>
    <t>TOTAL</t>
  </si>
  <si>
    <t>RESUMEN DE PARTIDAS</t>
  </si>
  <si>
    <t>IMPORTE PARCIAL</t>
  </si>
  <si>
    <t>I.V.A.</t>
  </si>
  <si>
    <t>I.- ACABADOS</t>
  </si>
  <si>
    <t>PISOS</t>
  </si>
  <si>
    <t>MUROS</t>
  </si>
  <si>
    <t>CIELOS</t>
  </si>
  <si>
    <t>Pza</t>
  </si>
  <si>
    <t>Total de Cancelería y Carpintería</t>
  </si>
  <si>
    <t>III.- ILUMINACION</t>
  </si>
  <si>
    <t>Total de Iluminación</t>
  </si>
  <si>
    <t>II.- CANCELERIA, HERRERIA Y CARPINTERIA</t>
  </si>
  <si>
    <t>MOBILIARIO SANITARIO</t>
  </si>
  <si>
    <t>REGADERAS</t>
  </si>
  <si>
    <t>ACCESORIOS SANITARIOS</t>
  </si>
  <si>
    <t>DISPENSADORES SANITARIOS</t>
  </si>
  <si>
    <t>IV.- MOBILIARIO SANITARIO Y ACCESORIOS SANITARIOS</t>
  </si>
  <si>
    <t xml:space="preserve">Total de Mobiliario y Accesorios Sanitarios </t>
  </si>
  <si>
    <t>PZA</t>
  </si>
  <si>
    <t>V.- CANCELES SANITARIOS</t>
  </si>
  <si>
    <t>M01</t>
  </si>
  <si>
    <t xml:space="preserve">Total de Canceles Sanitarios </t>
  </si>
  <si>
    <t xml:space="preserve">Puerta de 0.60 x 1.50m. </t>
  </si>
  <si>
    <t>Suministro y colocación de Piso Marca Interceramic Modelo Bellagio Color beige de 50 x 50 cms, colocado con adhesivo BEXEL SOLUCION TOTAL y emboquillado con boquilla sin grano anti-hongo. Incluye: trazo y nivelación, material, mano de obra, herramienta y equipo, limpieza durante y al final del desarrollo de la obra, y todo lo necesario para su correcta ejecución.</t>
  </si>
  <si>
    <t>Suministro y colocación de Piso Marca INTERCERAMIC Modelo MARINA Color Blanco de 33 x 33 cms, colocado con adhesivo BEXEL SOLUCION TOTAL y emboquillado con boquilla sin grano anti-hongo. Incluye: trazo y nivelación, material, mano de obra, herramienta y equipo, limpieza durante y al final del desarrollo de la obra, y todo lo necesario para su correcta ejecución.</t>
  </si>
  <si>
    <t>Suministro y colocación de Concreto pulido color natural.   Incluye: trazo y nivelación, material, mano de obra, herramienta y equipo, limpieza durante y al final del desarrollo de la obra, y todo lo necesario para su correcta ejecución.</t>
  </si>
  <si>
    <t>Suministro y colocación  de Acabado rebosado y nivelado con regla metálica eanqueta de concreto, con juntas de dilatación de 5mm, y corte con disco a cada 2.00 mts. Incluye: trazo y nivelación, material, mano de obra, herramienta y equipo, limpieza durante y al final del desarrollo de la obra, y todo lo necesario para su correcta ejecución.</t>
  </si>
  <si>
    <t>Suministro y colocación  de Pasto en rollo tipo "SAN AGUSTIN", sobre capa de tierra de 30 cms. Incluye: trazo y nivelación, material, mano de obra, herramienta y equipo, limpieza durante y al final del desarrollo de la obra, y todo lo necesario para su correcta ejecución.</t>
  </si>
  <si>
    <t>Suministro y colocación  de Pintura epóxica Marca Comex Linea Via Color Amarillo sobre alsfalto, para señalizacion de franjas peatonales, de acuerdo a diseño aprobado e indicado en planos.  Incluye: trazo y nivelación, material, mano de obra, herramienta y equipo, limpieza durante y al final del desarrollo de la obra, y todo lo necesario para su correcta ejecución.</t>
  </si>
  <si>
    <t>Suministro y colocación  de Pintura epóxica Marca Comex Linea Via Color Amarillo sobre alsfalto, para señalizacion de flechas de circulación, de acuerdo a diseño aprobado e indicado en planos.  Incluye: trazo y nivelación, material, mano de obra, herramienta y equipo, limpieza durante y al final del desarrollo de la obra, y todo lo necesario para su correcta ejecución.</t>
  </si>
  <si>
    <t>Suministro y colocación  de Pintura epóxica Marca Comex Linea Via Color Azul sobre asfalto, para señalizacion de cajon de estacionamiento para personas con capacidades diferentes, de acuerdo a diseño aprobado e indicado en planos.  Incluye: trazo y nivelación, material, mano de obra, herramienta y equipo, limpieza durante y al final del desarrollo de la obra, y todo lo necesario para su correcta ejecución.</t>
  </si>
  <si>
    <t>Suministro y colocación  de Zoclo de 15 cms de porcelanato Marca INTERCERAMIC Modelo BELLAGIO Color Beige de 50 x 50 cms, colocado con adhesivo BEXEL SOLUCION TOTAL y emboquillado con boquilla sin grano anti-hongo. Incluye: trazo y nivelación, material, mano de obra, herramienta y equipo, limpieza durante y al final del desarrollo de la obra, y todo lo necesario para su correcta ejecución.</t>
  </si>
  <si>
    <t>Suministro y colocación  de Rodapie de 1.00 mts de altura, a base de porcelanato Marca INTERCERÁMIC Modelo PACIFIC Color Hawai, colocado con adhesivo BEXEL SOLUCION TOTAL y emboquillado con boquilla sin grano anti-hongo. Incluye: trazo y nivelación, material, mano de obra, herramienta y equipo, limpieza durante y al final del desarrollo de la obra, y todo lo necesario para su correcta ejecución.</t>
  </si>
  <si>
    <t>Suministro y colocación  de Aplanado muestreado y regleado, a base de mortero cemento-arena prop. 1:4 sobre muro de block No. 6 para recibir pintura vinílica Marca COMEX Línea BIOSENSE Color Yougurth JS-03 Acabado mate.  Incluye: trazo y nivelación, material, mano de obra, herramienta y equipo, limpieza durante y al final del desarrollo de la obra, y todo lo necesario para su correcta ejecución.</t>
  </si>
  <si>
    <t>Suministro y colocación  de Aplanado fino de mezcla a base de sulfato de Bario y cemento, de 3 cms de espesor, con protección contra radiaciones, equivalente a una lámina de plomo de 2 cms de espesor sobre muro de block No. 6, muestreado y regleado. Incluye: trazo y nivelación, material, mano de obra, herramienta y equipo, limpieza durante y al final del desarrollo de la obra, y todo lo necesario para su correcta ejecución.</t>
  </si>
  <si>
    <t>Suministro y colocación  de Pintura vinílica Marca COMEX Línea BIOSENSE Color Yougurth JS-03 Acabado mate.  Incluye: material, mano de obra, herramienta y equipo, limpieza durante y al final del desarrollo de la obra, y todo lo necesario para su correcta ejecución.</t>
  </si>
  <si>
    <t>Suministro y colocación  de Azulejo Marca INTERCERÁMIC Modelo ASTRATTO Color Blanco de 20 x 30 cms, , colocado con adhesivo BEXEL SOLUCION TOTAL y emboquillado con boquilla sin grano anti-hongo. Incluye: trazo y nivelación, material, mano de obra, herramienta y equipo, limpieza durante y al final del desarrollo de la obra, y todo lo necesario para su correcta ejecución.</t>
  </si>
  <si>
    <t xml:space="preserve">Suministro y colocación  de Plafón modular Marca USG Modelo MARS CLIMA PLUS (OC) con sistema de suspensión DON DX/DXL de 15/16".  Incluye: trazo y nivelación, material, mano de obra, herramienta y equipo, limpieza durante y al final del desarrollo de la obra, y todo lo necesario para su correcta ejecución.
</t>
  </si>
  <si>
    <t>Suministro y colocación  de Plafón de Tablaroca RH DE 1/2" de espesor, acabado en pintura de esmalte Marca COMEX 100 BIOSENSE Color Yougurth JS-03 acabado mate.  Incluye: trazo y nivelación, material, mano de obra, herramienta y equipo, limpieza durante y al final del desarrollo de la obra, y todo lo necesario para su correcta ejecución.</t>
  </si>
  <si>
    <t>Suministro y colocación  de Plafón de Tablaroca RH de 1/2" de espesor, acabado en pintura vinílica Marca COMEX Línea BIOSENSE Color Yougurth JS-03 acabado mate.  Incluye: trazo y nivelación, material, mano de obra, herramienta y equipo, limpieza durante y al final del desarrollo de la obra, y todo lo necesario para su correcta ejecución.</t>
  </si>
  <si>
    <t>Suministro y colocación  de Plafón de Tablaroca de 1/2" de espesor, acabado en pintura vinílica Marca COMEX Línea BIOSENSE Color Yougurth JS-03 acabado mate.  Incluye: trazo y nivelación, material, mano de obra, herramienta y equipo, limpieza durante y al final del desarrollo de la obra, y todo lo necesario para su correcta ejecución.</t>
  </si>
  <si>
    <t>Suministro y colocación  de Recubrimiento Marca Polyflor de PVC CONDUCTIVO OHMEGA EC en rollo Color Frosty Glen 6005 con curva sanitaria inferior y superior, instalación de acuerdo al procedimiento indicado por fabricante del producto.  Incluye: preparacion de la base con adhesivo Bexel Solucion Total y cemento gris en proporcion 1:1, trazo y nivelación, material, mano de obra, herramienta y equipo, limpieza durante y al final del desarrollo de la obra, y todo lo necesario para su correcta ejecución.</t>
  </si>
  <si>
    <t>Suministro y colocación  de Porcelanato Marca INTERCERAMIC Modelo ABSOLUTE Color Super White Pulido de 80 x 80 cms, colocado con adhesivo BEXEL SOLUCION TOTAL y emboquillado con boquilla sin grano anti-hongo. Incluye: trazo y nivelación, material, mano de obra, herramienta y equipo, limpieza durante y al final del desarrollo de la obra, y todo lo necesario para su correcta ejecución.</t>
  </si>
  <si>
    <t>Suministro y colocación  de Porcelanato Marca INTERCERAMIC Modelo LAROCHE de 40 x 80 cms, colocado con adhesivo BEXEL SOLUCION TOTAL y emboquillado con boquilla sin grano anti-hongo. Incluye: trazo y nivelación, material, mano de obra, herramienta y equipo, limpieza durante y al final del desarrollo de la obra, y todo lo necesario para su correcta ejecución.</t>
  </si>
  <si>
    <t xml:space="preserve">Suministro y colocación de Spot dirigible de empotrar en plafón Mca. Tecnolite Mod. Benares Color Blanco YDLED-367/7W/30/B. Incluye: suspensión, colganteo y accesorios, trazo y nivelación, material, mano de obra, herramienta y equipo, limpieza durante y al final del desarrollo de la obra, y todo lo necesario para su correcta ejecución.
</t>
  </si>
  <si>
    <t xml:space="preserve">Suministro y colocación de Luminaria de empotrar en plafón Mca. Tecnolite Mod. Malmo I Color Blanca LTLLED-PHFOR001. Incluye: suspensión, colganteo y accesorios, trazo y nivelación, material, mano de obra, herramienta y equipo, limpieza durante y al final del desarrollo de la obra, y todo lo necesario para su correcta ejecución.
</t>
  </si>
  <si>
    <t xml:space="preserve">Suministro y colocación de Luminaria de empotrar en plafón Mca. Tecnolite Mod. Birmania Color Blanco YDLED-369/15W/30/B. Incluye: suspensión, colganteo y accesorios, trazo y nivelación, material, mano de obra, herramienta y equipo, limpieza durante y al final del desarrollo de la obra, y todo lo necesario para su correcta ejecución.
</t>
  </si>
  <si>
    <t xml:space="preserve">Suministro y colocación de Luminaria tipo plafón de sobreponer Mca. Tecnolite Mod. Forio  Color Blanco PTL-2030/B para lámpara fluorescente o LED. Incluye: suspensión, colganteo y accesorios, trazo y nivelación, material, mano de obra, herramienta y equipo, limpieza durante y al final del desarrollo de la obra, y todo lo necesario para su correcta ejecución.
</t>
  </si>
  <si>
    <t xml:space="preserve">Suministro y colocación de Luminaria para muro Mca. Tecnolite Mod. Forio I Color Blanco TL-2010/B para lámpara fluorescente o LED. Incluye: suspensión, colganteo y accesorios, trazo y nivelación, material, mano de obra, herramienta y equipo, limpieza durante y al final del desarrollo de la obra, y todo lo necesario para su correcta ejecución.
</t>
  </si>
  <si>
    <t xml:space="preserve">Suminstro e instalación de Mamparas Sanitarias Marca SANILOCK Modelo INSTITUCIONAL Familia 4000 Modelo 500 Color Blanco Antiguo (5749-1) acabado esmaltado. Incluye: trazo y nivelación, material, mano de obra, herramienta y equipo, limpieza durante y al final del desarrollo de la obra, y todo lo necesario para su correcta ejecución.
</t>
  </si>
  <si>
    <t>CENTRO DE SALUD PESQUERIA</t>
  </si>
  <si>
    <t>PROYECTO : CENTRO DE SALUD PESQUERIA</t>
  </si>
  <si>
    <t>UBICACION: PESQUERIA, N. L.</t>
  </si>
  <si>
    <t>PLANTA BAJA:</t>
  </si>
  <si>
    <t>PLANTA ALTA:</t>
  </si>
  <si>
    <t>BODEGA</t>
  </si>
  <si>
    <t>ACCESO Y CONSULTA</t>
  </si>
  <si>
    <t>SOMATOMETRÍA Y VACUNAS</t>
  </si>
  <si>
    <t>CONSULTORIO 6</t>
  </si>
  <si>
    <t>CONSULTORIO 5</t>
  </si>
  <si>
    <t>DENTAL</t>
  </si>
  <si>
    <t>S.S.H. PERSONAL</t>
  </si>
  <si>
    <t>S.S.M. PERSONAL</t>
  </si>
  <si>
    <t>CAJA</t>
  </si>
  <si>
    <t>ASEO</t>
  </si>
  <si>
    <t>S.S.D.</t>
  </si>
  <si>
    <t xml:space="preserve">S.S.M. </t>
  </si>
  <si>
    <t>S.S.H.</t>
  </si>
  <si>
    <t>MEDICAMENTO CONTROLADO</t>
  </si>
  <si>
    <t>FARMACIA</t>
  </si>
  <si>
    <t>CONSULTORIO 1</t>
  </si>
  <si>
    <t>CONSULTORIO 2</t>
  </si>
  <si>
    <t>CONSULTORIO 3</t>
  </si>
  <si>
    <t>CONSULTORIO 4</t>
  </si>
  <si>
    <t>SANITARIO CONSULTORIO 1</t>
  </si>
  <si>
    <t>ATENCION A USUARIO</t>
  </si>
  <si>
    <t>TRABAJO SOCIAL</t>
  </si>
  <si>
    <t>ALMACEN</t>
  </si>
  <si>
    <t>ROPA LIMPIA</t>
  </si>
  <si>
    <t>PASILLO INTERIOR</t>
  </si>
  <si>
    <t>ROPA SUCIA</t>
  </si>
  <si>
    <t>FILTRO</t>
  </si>
  <si>
    <t xml:space="preserve"> PACS</t>
  </si>
  <si>
    <t>DIETAS</t>
  </si>
  <si>
    <t>SALA DE RAYOS "X"</t>
  </si>
  <si>
    <t>VESTIDOR</t>
  </si>
  <si>
    <t>CONTROL</t>
  </si>
  <si>
    <t>MASTOGRAFIA</t>
  </si>
  <si>
    <t>LABORATORIO</t>
  </si>
  <si>
    <t>TOMA DE MUESTRAS</t>
  </si>
  <si>
    <t>SALIDA DE EMERGENCIA</t>
  </si>
  <si>
    <t>SALON POLIVALENTE</t>
  </si>
  <si>
    <t>DIRECTOR</t>
  </si>
  <si>
    <t>S.S. DIRECTOR</t>
  </si>
  <si>
    <t>PASILLO (GOBIERNO)</t>
  </si>
  <si>
    <t>ARCHIVO</t>
  </si>
  <si>
    <t>ADMINISTRADOR</t>
  </si>
  <si>
    <t>SALA DE JUNTAS</t>
  </si>
  <si>
    <t>SITE</t>
  </si>
  <si>
    <t>S.S.H. PERSONAL (GOBIERNO)</t>
  </si>
  <si>
    <t>S.S.M. PERSONAL (GOBIERNO)</t>
  </si>
  <si>
    <t>ESTANCIA RESIDENTES</t>
  </si>
  <si>
    <t>RESIDENTES MUJERES</t>
  </si>
  <si>
    <t>S.S. RESIDENTES MUJERES</t>
  </si>
  <si>
    <t>RESIDENTES HOMBRES</t>
  </si>
  <si>
    <t>S.S. RESIDENTES HOMBERES</t>
  </si>
  <si>
    <t>LAVANDERIA RESIDENTES</t>
  </si>
  <si>
    <t>MANTENIMIENTO</t>
  </si>
  <si>
    <t>CUARTO DE MAQUINAS</t>
  </si>
  <si>
    <t>GASES MEDICINALES</t>
  </si>
  <si>
    <t>VESTIDOR EMPLEADOS HOMBRES</t>
  </si>
  <si>
    <t>VESTIDOR EMPLEADOS MUJERES</t>
  </si>
  <si>
    <t>COMEDOR</t>
  </si>
  <si>
    <t>DESCANSO MEDICOS</t>
  </si>
  <si>
    <t>S.S.M. DESCANSO MEDICOS</t>
  </si>
  <si>
    <t>S.S.H. DESCANSO MEDICOS</t>
  </si>
  <si>
    <t>TRANSFER MEDICOS</t>
  </si>
  <si>
    <t>REGADERAS Y VESTIDOR H.</t>
  </si>
  <si>
    <t>REGADERAS Y VESTIDOR M.</t>
  </si>
  <si>
    <t>QUIROFANO</t>
  </si>
  <si>
    <t>BODEGA (BAJO ESCALERA)</t>
  </si>
  <si>
    <t>ESCALERA</t>
  </si>
  <si>
    <t>CENDIS</t>
  </si>
  <si>
    <t>C.E.Y.E.</t>
  </si>
  <si>
    <t>TECNICA DE AISLAMIENTO</t>
  </si>
  <si>
    <t>PREOPERATORIO Y TRANSFER PACIENTES</t>
  </si>
  <si>
    <t>S.S. PREOPERATORIO</t>
  </si>
  <si>
    <t>OBSERVACION</t>
  </si>
  <si>
    <t>S.S. OBSERVACION</t>
  </si>
  <si>
    <t>SEPTICO</t>
  </si>
  <si>
    <t>TRIAGE</t>
  </si>
  <si>
    <t>CONSULTA</t>
  </si>
  <si>
    <t>URGENCIAS</t>
  </si>
  <si>
    <t>CURACIONES</t>
  </si>
  <si>
    <t>POST OPERATORIO</t>
  </si>
  <si>
    <t>S.S.H. URGENCIAS</t>
  </si>
  <si>
    <t>S.S.M. URGENCIAS</t>
  </si>
  <si>
    <t>ASEO URGENCIAS</t>
  </si>
  <si>
    <t>BANQUETA PERIMETRAL Y EXTERIOR</t>
  </si>
  <si>
    <t>JARDIN</t>
  </si>
  <si>
    <t>CORDON DE BANQUETA</t>
  </si>
  <si>
    <t>VIGILANCIA</t>
  </si>
  <si>
    <t>GENERADOR</t>
  </si>
  <si>
    <t>ZOCLOS</t>
  </si>
  <si>
    <t>RAMPAS EN BANQUETAS</t>
  </si>
  <si>
    <t>PASOS PEATONALES</t>
  </si>
  <si>
    <t>Suministro y colocación  de Pintura epóxica Marca Comex Línea Vía Color Amarillo sobre asfalto, para señalización de cajón de estacionamiento   S.M.A., de acuerdo a diseño aprobado e indicado en planos.  Incluye: trazo y nivelación, material, mano de obra, herramienta y equipo, limpieza durante y al final del desarrollo de la obra, y todo lo necesario para su correcta ejecución.</t>
  </si>
  <si>
    <t>CAJONES DE ESTACIONAMIENTO</t>
  </si>
  <si>
    <t>Suministro y colocacion de subrasante de 30 cm de espesor elaborado con material de banco calidad subrasante compactada al 95% mínimo de su masa volumetrica máxima según pruebas de laboratorio incliuye: homojenizado, acamellonado, tendido, nivelado  y compactado</t>
  </si>
  <si>
    <t>Suministro y colocacion de base de 20 cm de espesor elaborado con agregado petreo totalmente triturado calidad base compactada al 95% mínimo de su masa voluétrica máxima según pruebas de laboratorio incliuye: homojenizado, acamellonado, tendido, nivelado  y compactado</t>
  </si>
  <si>
    <t xml:space="preserve">Suministro y colocacion de riego de impregnación con producto asfáltico emulsificado superestable que cumpla con las especificaciones para uso de  riego de impregnación a razon de 1.50 litros por m2 </t>
  </si>
  <si>
    <t>Suministro y colocación  de Carpeta asfáltica de 5cm de espesor, fabricada con mezcla elaborada en planta en caliente, con agregado petreo totalmente triturado, resistente al pulimento, y cemento asfáltico grado PG estabilizado con polímeros, la mezcla asfáltica deberá diseñarse de acuerdo al protocolo AMAAC nivel II, deberá ser tendida y compactada al 95% mínimo de su masa volumétrica máxima.  Incluye:  riego de liga con producto asfáltio emulsificado a razón de 0.5 lts por m2 , trazo y nivelación, material, mano de obra, herramienta y equipo, limpieza durante y al final del desarrollo de la obra, y todo lo necesario para su correcta ejecución.</t>
  </si>
  <si>
    <t>ESTACIONAMIENTO</t>
  </si>
  <si>
    <t>ANDEN DE CARGA Y DESCARGA</t>
  </si>
  <si>
    <t>CALLE A URGENCIAS</t>
  </si>
  <si>
    <t>Suministro y colocación  de Cordon de banqueta segun diseño aprobado S.M.A., de concreto armado "segun diseño estructural". Incluye:  trazo y nivelación, material, mano de obra, herramienta y equipo, limpieza durante y al final del desarrollo de la obra, y todo lo necesario para su correcta ejecución.</t>
  </si>
  <si>
    <t>AZOTEAS</t>
  </si>
  <si>
    <t>Suministro y colocación  de Empastado para pendientes de 6 cms de espesor promedio, muestreado y regleado, a base de mortero cemento-arena prop. 1:4 sobre losa, para recibir sistema de impermeabilización.  Incluye: trazo y nivelación, material, mano de obra, herramienta y equipo, limpieza durante y al final del desarrollo de la obra, y todo lo necesario para su correcta ejecución.</t>
  </si>
  <si>
    <t>Suministro y colocación  de Empastado para chaflan perimetral a 45° en unión de losa con pretil, a base de mortero cemento-arena prop. 1:4 sobre losa, para recibir sistema de impermeabilización.  Incluye: trazo y nivelación, material, mano de obra, herramienta y equipo, limpieza durante y al final del desarrollo de la obra, y todo lo necesario para su correcta ejecución.</t>
  </si>
  <si>
    <t>Sistema de impermeabilización Prefabricada a base de asfaltos modificados, termofucionada aplicada sobre primario asfaltico, acabado con gravilla, sistema AL-KOAT o similar en calidad y costo. Incluye: trazo y nivelación, material, mano de obra, herramienta y equipo, limpieza durante y al final del desarrollo de la obra, y todo lo necesario para su correcta ejecución.</t>
  </si>
  <si>
    <t>AZOTEA</t>
  </si>
  <si>
    <t>EDIFICIO</t>
  </si>
  <si>
    <t>BASURA Y RPBI</t>
  </si>
  <si>
    <t>ESCALERA Y ELEVADORES</t>
  </si>
  <si>
    <t>PRETIL ESCALERA Y ELEVADORES</t>
  </si>
  <si>
    <t>PRETIL EDIFICIO</t>
  </si>
  <si>
    <t>PRETIL BASURA Y RPBI</t>
  </si>
  <si>
    <t>S.S. RESIDENTES HOMBRES</t>
  </si>
  <si>
    <t>MURO</t>
  </si>
  <si>
    <t>CUARTO DE BASURA</t>
  </si>
  <si>
    <t>R.P.B.I.</t>
  </si>
  <si>
    <t xml:space="preserve">ESCALERA </t>
  </si>
  <si>
    <t>ESCALERA Y CUBO ELEVADORES (EXTERIOR)</t>
  </si>
  <si>
    <t>ELEVACION NORTE</t>
  </si>
  <si>
    <t>ELEVACION SUR</t>
  </si>
  <si>
    <t>ELEVACION ORIENTE</t>
  </si>
  <si>
    <t>ELEVACION PONIENTE</t>
  </si>
  <si>
    <t>EXTERIOR</t>
  </si>
  <si>
    <t>Suministro y colocación de Lavabo de pedestal  Tipo y Color Segun Proyecto  y muestra aprobada S.M.A. Incluye: trazo y nivelación, material, mano de obra, herramienta y equipo, limpieza durante y al final del desarrollo de la obra, y todo lo necesario para su correcta ejecución. (gerencia)</t>
  </si>
  <si>
    <t>Suministro e instalación de tarja de hasta 1.50 m. x 0.70 m. y de 0.60 m. de profundidad y con respaldo de 0.20 m., fabricada con lámina cal. No. 16 calidad 304 de acero inoxidable en acabado pulido, equipada con 3 llaves mezcladora marca HELVEX modelo OMEGA TV-398 de sensor eléctrico, contra canasta marca HELVEX modelo H-8801 y céspol marca HELVEX modelo TV-030, o similar en calidad y precio.  Incluye: lineas hidráulicas y sanitarias para conexión a tubería principal con todo lo necesario para su correcta ejecución, incluye los accesorios y herrajes necesarios para su correcto funcionamiento, pruebas, cargos directos por el costo de acarreos de materiales y retiro de sobrantes y escombro fuera de la obra, limpieza del área de trabajo, trazo, nivelación, herramienta, andamios, equipo, mano de obra, materiales, desperdicios, cortes y todo lo necesario para su correcta ejecución en cualquier nivel.</t>
  </si>
  <si>
    <t>Suministro e instalación de tarja doble de hasta 1.80 m. x 0.70 m. y de 0.60 m. de profundidad y con respaldo de 0.20 m., fabricada con lámina cal. No. 16 calidad 304 de acero inoxidable en acabado pulido, equipada con 2 llaves mezcladora marca HELVEX modelo OMEGA TV-398 de sensor eléctrico, contra canasta marca HELVEX modelo H-8801 y céspol marca HELVEX modelo TV-030, o similar en calidad y precio.  Incluye: lineas hidráulicas y sanitarias para conexión a tubería principal con todo lo necesario para su correcta ejecución, incluye los accesorios y herrajes necesarios para su correcto funcionamiento, pruebas, cargos directos por el costo de acarreos de materiales y retiro de sobrantes y escombro fuera de la obra, limpieza del área de trabajo, trazo, nivelación, herramienta, andamios, equipo, mano de obra, materiales, desperdicios, cortes y todo lo necesario para su correcta ejecución en cualquier nivel.</t>
  </si>
  <si>
    <t>Suministro e instalación de tarja sencilla de hasta 0.45m. x 0.45 m. y de 0.60 m. de profundidad (ver existente) y con respaldo de 0.20 m. fabricada con lámina cal. No. 16 calidad 304 de acero inoxidable en acabado pulido, equipada con 1 llave mezcladora marca HELVEX modelo OMEGA TV-398 de sensor eléctrico, 1 contra canasta marca HELVEX, modelo H-8801 y 1 céspol marca HELVEX modelo TV-030, o similar en calidad y precio.  Incluye: lineas hidráulicas y sanitarias para conexión a tubería principal con todo lo necesario para su correcta ejecución, incluye los accesorios y herrajes necesarios para su correcto funcionamiento, pruebas, cargos directos por el costo de acarreos de materiales y retiro de sobrantes y escombro fuera de la obra, limpieza del área de trabajo, trazo, nivelación, herramienta, andamios, equipo, mano de obra, materiales, desperdicios, cortes y todo lo necesario para su correcta ejecución en cualquier nivel.</t>
  </si>
  <si>
    <t>Suministro e instalación de tarja sencilla de hasta 1.20 m. x 0.70 m. y de 0.60 m. de profundidad (ver existente) y con respaldo de 0.20 m. fabricada con lámina cal. No. 16 calidad 304 de acero inoxidable en acabado pulido, equipada con 1 llave mezcladora marca HELVEX modelo OMEGA TV-398 de sensor eléctrico, 1 contra canasta marca HELVEX, modelo H-8801 y 1 céspol marca HELVEX modelo TV-030, o similar en calidad y precio.  Incluye: lineas hidráulicas y sanitarias para conexión a tubería principal con todo lo necesario para su correcta ejecución, incluye los accesorios y herrajes necesarios para su correcto funcionamiento, pruebas, cargos directos por el costo de acarreos de materiales y retiro de sobrantes y escombro fuera de la obra, limpieza del área de trabajo, trazo, nivelación, herramienta, andamios, equipo, mano de obra, materiales, desperdicios, cortes y todo lo necesario para su correcta ejecución en cualquier nivel.</t>
  </si>
  <si>
    <t>Suministro e instalación de tarja sencilla de hasta 1.50 m. x 0.70 m. y de 0.60 m. de profundidad (ver existente) y con respaldo de 0.20 m. fabricada con lámina cal. No. 16 calidad 304 de acero inoxidable en acabado pulido, equipada con 1 llave mezcladora marca HELVEX modelo OMEGA TV-398 de sensor eléctrico, 1 contra canasta marca HELVEX, modelo H-8801 y 1 céspol marca HELVEX modelo TV-030, o similar en calidad y precio.  Incluye: lineas hidráulicas y sanitarias para conexión a tubería principal con todo lo necesario para su correcta ejecución, incluye los accesorios y herrajes necesarios para su correcto funcionamiento, pruebas, cargos directos por el costo de acarreos de materiales y retiro de sobrantes y escombro fuera de la obra, limpieza del área de trabajo, trazo, nivelación, herramienta, andamios, equipo, mano de obra, materiales, desperdicios, cortes y todo lo necesario para su correcta ejecución en cualquier nivel.</t>
  </si>
  <si>
    <t>SM02 Suministro y colocación de Fluxómetro para mingitorio Marca HELVEX MOD 310-19-0.5 de pedal expuesto con recubrimiento antibacterial, entrada superior para spud de 19 mm, 0.5 litro por descarga, acabado cromo. Incluye: trazo y nivelación, material, mano de obra, herramienta y equipo, limpieza durante y al final del desarrollo de la obra, y todo lo necesario para su correcta ejecución.</t>
  </si>
  <si>
    <t>SM01 Suministro y colocación de Mingitorio Marca HELVEX Mod. MG-1 Ferry tipo cascada, para fluxometro de descarga de 0.5 litros, color blanco al alto brillo. Incluye: trazo y nivelación, material, mano de obra, herramienta y equipo, limpieza durante y al final del desarrollo de la obra, y todo lo necesario para su correcta ejecución.</t>
  </si>
  <si>
    <t>SI05 Suministro y colocación de Fluxómetro para w.c. de pedal Marca HELVEX Mod. 310-WC-4.8 expuesto con recubrimiento antibacterial, entrada superior para spud  de 38 mm 4.8 litros por descarga, acabado cromo. Incluye: trazo y nivelación, material, mano de obra, herramienta y equipo, limpieza durante y al final del desarrollo de la obra, y todo lo necesario para su correcta ejecución.</t>
  </si>
  <si>
    <t>SI04 Suministro y colocación de Fluxómetro de sensor electrónico Marca HELVEX Mod. FB-110-WC-4.8 de batería para w.c. con niple recto y botón accionador mecánico con recubrimiento antibacterial, entrada superior para spud de 38 mm 4.8 litros por descarga, acabado cromo. Incluye: trazo y nivelación, material, mano de obra, herramienta y equipo, limpieza durante y al final del desarrollo de la obra, y todo lo necesario para su correcta ejecución.</t>
  </si>
  <si>
    <t>SI03 Suministro y colocación de Asiento para inodoro elongado TZF-1, TZF-17 Marca HELVEX Mod AF-1, color blanco. Incluye: trazo y nivelación, material, mano de obra, herramienta y equipo, limpieza durante y al final del desarrollo de la obra, y todo lo necesario para su correcta ejecución.</t>
  </si>
  <si>
    <t>SI02 Suministro y colocación de Inodoro para fluxómetro  Marca HELVEX Mod. TZF-17 Nao 17 de 4.8 litros, color blanco al alto brillo. Incluye: trazo y nivelación, material, mano de obra, herramienta y equipo, limpieza durante y al final del desarrollo de la obra, y todo lo necesario para su correcta ejecución.</t>
  </si>
  <si>
    <t>SI01 Suministro y colocación de Inodoro para fluxómetro Marca HELVEX Mod. TZF-1  Nao de 4.8 litros, color blanco al alto brillo. Incluye: trazo y nivelación, material, mano de obra, herramienta y equipo, limpieza durante y al final del desarrollo de la obra, y todo lo necesario para su correcta ejecución.</t>
  </si>
  <si>
    <t>Suministro y colocación de Luminaria LED SLENDER FORM SINGLE LED ARRAY MONTAJE SFV temperatura de color  5700K, alimentación 240V Posición Optica Tipo 5 Pintura Color Natural SFV-1-5-90LA-CW-240-NP-PC, con arbotante de 9.00 mts de altura de sección variable cuadrada. Incluye: suspensión, colganteo y accesorios, trazo y nivelación, material, mano de obra, herramienta y equipo, limpieza durante y al final del desarrollo de la obra, y todo lo necesario para su correcta ejecución.</t>
  </si>
  <si>
    <t>Suministro y colocación de Luminaria de sobreponer Mca. Tecnolite Mod. PEKIN VII FLCDLED-03/14w/40 . Incluye: suspensión, colganteo y accesorios, trazo y nivelación, material, mano de obra, herramienta y equipo, limpieza durante y al final del desarrollo de la obra, y todo lo necesario para su correcta ejecución.</t>
  </si>
  <si>
    <t>SL03 Suministro y colocación de Llave para lavabo  Tipo y Color Segun Proyecto  y muestra aprobada S.M.A. Incluye: trazo y nivelación, material, mano de obra, herramienta y equipo, limpieza durante y al final del desarrollo de la obra, y todo lo necesario para su correcta ejecución. (gerencia)</t>
  </si>
  <si>
    <t>SL01 Suministro y colocación de Lavabo Lucerna1 de sobreponer con rebosadero, Marca HELVEX Mod. LV-2-1P una perforación, color blanco al alto brillo, Contra Marca HELVEX Mod. TH-058 para lavabo con rejilla, acabado cromo, Cespol Marca HELVEX Mod. TV-016 para lavabo, sin contra, acabado cromo. Incluye: trazo y nivelación, material, mano de obra, herramienta y equipo, limpieza durante y al final del desarrollo de la obra, y todo lo necesario para su correcta ejecución.</t>
  </si>
  <si>
    <t>SL03 Suministro y colocación de Llave electrónica Marca HELVEX MOd. TV-297 Alfa con sensor de baterías  recubrimiento antibacterial, acabado cromo. Incluye: trazo y nivelación, material, mano de obra, herramienta y equipo, limpieza durante y al final del desarrollo de la obra, y todo lo necesario para su correcta ejecución.</t>
  </si>
  <si>
    <t>SL04 Suministro y colocación de Monomando de 4" Marca HELVEX Mod E-909 desague automático con rebosadero, acabado cromo. Línea Premier. Incluye: trazo y nivelación, material, mano de obra, herramienta y equipo, limpieza durante y al final del desarrollo de la obra, y todo lo necesario para su correcta ejecución.</t>
  </si>
  <si>
    <t>SR01 Suministro y colocación de Regadera Marca HELVEX Mod H-100 / TR-011 de chorro fijo, acabado cromo Brazo y chapetón, acabado cromo. Incluye: trazo y nivelación, material, mano de obra, herramienta y equipo, limpieza durante y al final del desarrollo de la obra, y todo lo necesario para su correcta ejecución.</t>
  </si>
  <si>
    <t>SR02 Suministro y colocación de Jabonera con agarradera, Marca HELVEX Mod 101 Línea Clásica, acabado cromo. Incluye: trazo y nivelación, material, mano de obra, herramienta y equipo, limpieza durante y al final del desarrollo de la obra, y todo lo necesario para su correcta ejecución.</t>
  </si>
  <si>
    <t>SR03 Suministro y colocación de Juego de manerales grandes Tritón, acabado cromo (incluye juego de ensambles de empotrar). Incluye: trazo y nivelación, material, mano de obra, herramienta y equipo, limpieza durante y al final del desarrollo de la obra, y todo lo necesario para su correcta ejecución.</t>
  </si>
  <si>
    <t>SR04 Suministro y colocación de Coladera en regadera Marca HELVEX Mod C-12, una boca y rejilla cuadrada (ver planos de Ingeniería Sanitaria). Incluye: trazo y nivelación, material, mano de obra, herramienta y equipo, limpieza durante y al final del desarrollo de la obra, y todo lo necesario para su correcta ejecución.</t>
  </si>
  <si>
    <t>SR05 Suministro y colocación de Banca en regadera Cuadro básico de Mobiliario Cat. 519.104.0269. Incluye: trazo y nivelación, material, mano de obra, herramienta y equipo, limpieza durante y al final del desarrollo de la obra, y todo lo necesario para su correcta ejecución.</t>
  </si>
  <si>
    <t>SR06 Suministro y colocación de Cortina antibacteriana. Incluye: trazo y nivelación, material, mano de obra, herramienta y equipo, limpieza durante y al final del desarrollo de la obra, y todo lo necesario para su correcta ejecución.</t>
  </si>
  <si>
    <t>SA01 Suministro y colocación de Gancho portamuletas Marca HELVEX Mod. 266, acabado cromo. Línea Clásica II. Incluye: trazo y nivelación, material, mano de obra, herramienta y equipo, limpieza durante y al final del desarrollo de la obra, y todo lo necesario para su correcta ejecución.</t>
  </si>
  <si>
    <t>SA02 Suministro y colocación de Gancho doble Marca HELVEX Mod. 106 de pared, acabado cromo. Línea Clásica. Incluye: trazo y nivelación, material, mano de obra, herramienta y equipo, limpieza durante y al final del desarrollo de la obra, y todo lo necesario para su correcta ejecución.</t>
  </si>
  <si>
    <t>SA03 Suministro y colocación de Barra de seguridad Marca HELVEX Mod. B-610-S recta de tubo de acero inoxidable satinada de 610 mm de longitud. Incluye: trazo y nivelación, material, mano de obra, herramienta y equipo, limpieza durante y al final del desarrollo de la obra, y todo lo necesario para su correcta ejecución.</t>
  </si>
  <si>
    <t>SA04 Suministro y colocación de Barra Marca HELVEX Mod. B-062-S retractil derecha para personas con discapacidad de acero inoxidable satinada de 810 mm de longitud. Incluye: trazo y nivelación, material, mano de obra, herramienta y equipo, limpieza durante y al final del desarrollo de la obra, y todo lo necesario para su correcta ejecución.</t>
  </si>
  <si>
    <t>SA05 Suministro y colocación de Barra Marca HELVEX Mod  B-064-S retractil izquierda para personas con discapacidad de acero inoxidable satinada de 810 mm de longitud. Incluye: trazo y nivelación, material, mano de obra, herramienta y equipo, limpieza durante y al final del desarrollo de la obra, y todo lo necesario para su correcta ejecución.</t>
  </si>
  <si>
    <t>SA06 Suministro y colocación de Cambiador de pañales horizontal Marca KOALA BEAR KARE Mod. KB110-SSRE de acero inoxidable para empotrar, acabado satinado en la parte extrerior y con interior de polietileno de alta densidad color gris. Incluye: trazo y nivelación, material, mano de obra, herramienta y equipo, limpieza durante y al final del desarrollo de la obra, y todo lo necesario para su correcta ejecución.</t>
  </si>
  <si>
    <t>SA07 Suministro y colocación de Bote de campana cuadro básico de mobiliario Mod. 519.132.0059 (cuerpo de lámina de acero cal. 20 con pintura color gris y tapa tipo campana de lámina de acero inoxidable cal.20. Incluye: trazo y nivelación, material, mano de obra, herramienta y equipo, limpieza durante y al final del desarrollo de la obra, y todo lo necesario para su correcta ejecución.</t>
  </si>
  <si>
    <t>SA08 Suministro y colocación de Espejo de 6 mm de espesor de 60 x 120 cm,con cantos biselados y herrajes en acero inoxidable. Incluye: trazo y nivelación, material, mano de obra, herramienta y equipo, limpieza durante y al final del desarrollo de la obra, y todo lo necesario para su correcta ejecución.</t>
  </si>
  <si>
    <t>SA09 Suministro y colocación de Banca Vestidor para consultorio  Cuado básico de mobiliario Cat. 519.104.0202. Incluye: trazo y nivelación, material, mano de obra, herramienta y equipo, limpieza durante y al final del desarrollo de la obra, y todo lo necesario para su correcta ejecución.</t>
  </si>
  <si>
    <t>SA10 Suministro y colocación de Cesto para papeles. Incluye: trazo y nivelación, material, mano de obra, herramienta y equipo, limpieza durante y al final del desarrollo de la obra, y todo lo necesario para su correcta ejecución.</t>
  </si>
  <si>
    <t>SD01 Suministro y colocación de Despachador de papel higiénicoMarca JOFEL Mod. Altera maxi, clave PH52310, color transparente con base de plástico gris. Incluye: trazo y nivelación, material, mano de obra, herramienta y equipo, limpieza durante y al final del desarrollo de la obra, y todo lo necesario para su correcta ejecución.</t>
  </si>
  <si>
    <t>SD02 Suministro y colocación de Despachador de toalla  interdoblada Z Marca JOFEL MOD Futura Inox, clave AH25000, color inoxidable satinado con base de plástico gris. Incluye: trazo y nivelación, material, mano de obra, herramienta y equipo, limpieza durante y al final del desarrollo de la obra, y todo lo necesario para su correcta ejecución.</t>
  </si>
  <si>
    <t>SD03 Suministro y colocación de Dosificador para jabón líquido rellenable  JOFEL MOD Futura Inox, clave AC54000, color Inoxidable satinado con base de plástico gris. Incluye: trazo y nivelación, material, mano de obra, herramienta y equipo, limpieza durante y al final del desarrollo de la obra, y todo lo necesario para su correcta ejecución.</t>
  </si>
  <si>
    <t>Suministro y colocación  de Recubrimiento Marca Polyflor de PVC conductivo OHMEGA EC en rollo Color Frosty Glen 6005, instalación de acuerdo al procedimiento indicado por fabricante del producto.  Incluye: preparacion de la base con adhesivo Bexel Solucion Total y cemento gris en proporcion 1:1, trazo y nivelación, material, mano de obra, herramienta y equipo, limpieza durante y al final del desarrollo de la obra, y todo lo necesario para su correcta ejecución.</t>
  </si>
  <si>
    <t>Suministro y colocación  de Recubrimiento Marca Polyflor de PVC Disipativo Linea FINESSE SD en rollo Color Moonscape 5860, instalación de acuerdo al procedimiento indicado por fabricante del producto.  Incluye: preparacion de la base con adhesivo Bexel Solucion Total y cemento gris en proporcion 1:1, trazo y nivelación, material, mano de obra, herramienta y equipo, limpieza durante y al final del desarrollo de la obra, y todo lo necesario para su correcta ejecución.</t>
  </si>
  <si>
    <t>Suministro y colocación  de Acabado estriado con estrías de 1" en Rampa de concreto armada según cálculo estructural. Incluye: trazo y nivelación, material, mano de obra, herramienta y equipo, limpieza durante y al final del desarrollo de la obra, y todo lo necesario para su correcta ejecución.</t>
  </si>
  <si>
    <t>Suministro y colocación  de zarpeo y afine prop. 1:4 acabado en pintura vinílica Marca COMEX Línea BIOSENSE Color Yougurth JS-03 acabado mate sobre Losa de concreto según especificación estructural.  Incluye: zarpeo y afine, y pintura, muestreado y regleado, trazo y nivelación, material, mano de obra, herramienta y equipo, limpieza durante y al final del desarrollo de la obra, y todo lo necesario para su correcta ejecución.</t>
  </si>
  <si>
    <t>S.S. PUBLICOS (S.S.M.)</t>
  </si>
  <si>
    <t>Panel lateral de 1.537 x 1.50m.</t>
  </si>
  <si>
    <t xml:space="preserve">Puerta de 0.613 x 1.50m. </t>
  </si>
  <si>
    <t>S.S. PUBLICOS (S.S.H.)</t>
  </si>
  <si>
    <t xml:space="preserve">Pilastra Frontal de 0.313 x 1.70m. </t>
  </si>
  <si>
    <t xml:space="preserve">Panel lateral de 0.613 x 1.20m. </t>
  </si>
  <si>
    <t>S.S. PERSONAL (S.S.H.)</t>
  </si>
  <si>
    <t>S.S. PERSONAL (S.S.M.)</t>
  </si>
  <si>
    <t xml:space="preserve">Panel lateral de 1.00 x 1.20m. </t>
  </si>
  <si>
    <t>S.S. URGENCIAS (S.S.M.)</t>
  </si>
  <si>
    <t>S.S. URGENCIAS (S.S.H.)</t>
  </si>
  <si>
    <t>Panel central de 1.512 x 1.50m.</t>
  </si>
  <si>
    <t xml:space="preserve">Pilastra Frontal de 0.80 x 1.70m. </t>
  </si>
  <si>
    <t>Panel lateral de 0.90 x 1.50m.</t>
  </si>
  <si>
    <t xml:space="preserve">Panel lateral de 0.70 x 1.20m. </t>
  </si>
  <si>
    <t>Suministro y colocación de Tarja Doble de 0.80x0.40 m. (Comedor, Cocineta, Dietas), de acero inoxidable, acabado pulido, equipada con llave mezcladora marca HELVEX modelo OMEGA TV-398 de sensor eléctrico, contra canasta marca HELVEX modelo H-8801 y céspol marca HELVEX modelo TV-030, o similar en calidad y precio.  Incluye: lineas hidráulicas y sanitarias para conexión a tubería principal con todo lo necesario para su correcta ejecución, incluye los accesorios y herrajes necesarios para su correcto funcionamiento, pruebas, limpieza del área de trabajo, trazo, nivelación, herramienta, equipo, mano de obra, materiales, desperdicios, cortes y todo lo necesario para su correcta ejecución en cualquier nivel.</t>
  </si>
  <si>
    <t>Suministro y colocación de Llave para Tarja Doble de 0.80x0.40 m. (Comedor, Cocineta, Dietas), de acero inoxidable, acabado pulido, equipada con llave mezcladora marca HELVEX modelo OMEGA TV-398 de sensor eléctrico, contra canasta marca HELVEX modelo H-8801 y céspol marca HELVEX modelo TV-030, o similar en calidad y precio.  Incluye: lineas hidráulicas y sanitarias para conexión a tubería principal con todo lo necesario para su correcta ejecución, incluye los accesorios y herrajes necesarios para su correcto funcionamiento, pruebas, limpieza del área de trabajo, trazo, nivelación, herramienta, equipo, mano de obra, materiales, desperdicios, cortes y todo lo necesario para su correcta ejecución en cualquier nivel.</t>
  </si>
  <si>
    <t>Suministro y colocación de lavadero prefabricado de 0.85x0.65x.90 mts., doble con tallado, de granito vaciado, incluye llaves Individualses de Maneral Plano con Chapetón, acabado cromado para agua caliente, y para agua fria, acabado pulido, marca Urrea. (lavanderia). Incluye: lineas hidráulicas y sanitarias para conexión a tubería principal con todo lo necesario para su correcta ejecución, incluye los accesorios y herrajes necesarios para su correcto funcionamiento, pruebas, limpieza del área de trabajo, trazo, nivelación, herramienta, equipo, mano de obra, materiales, desperdicios, cortes y todo lo necesario para su correcta ejecución en cualquier nivel.</t>
  </si>
  <si>
    <t>Suministro y colocación de tarja sencilla de acero inoxidable de 45x45 cm (salón polivalente), de acero inoxidable, acabado pulido, equipada con llave mezcladora marca HELVEX modelo OMEGA TV-398 de sensor eléctrico, contra canasta marca HELVEX modelo H-8801 y céspol marca HELVEX modelo TV-030, o similar en calidad y precio.  Incluye: lineas hidráulicas y sanitarias para conexión a tubería principal con todo lo necesario para su correcta ejecución, incluye los accesorios y herrajes necesarios para su correcto funcionamiento, pruebas, limpieza del área de trabajo, trazo, nivelación, herramienta, equipo, mano de obra, materiales, desperdicios, cortes y todo lo necesario para su correcta ejecución en cualquier nivel.</t>
  </si>
  <si>
    <t>Suminsitro y colocación de inodoro Marca HELVEX WC BOLMEN (WC Taza Tanque Bolmen, Ecológico, 4.8 l), color blanco. Incluye: trazo y nivelación, material, mano de obra, herramienta y equipo, limpieza durante y al final del desarrollo de la obra, y todo lo necesario para su correcta ejecución.(gerencia)</t>
  </si>
  <si>
    <t xml:space="preserve">C-01 Suministro, fabricación y montaje de Ventana corrediza de aluminio y vidrio de 6mm, de 1.10x1.00 de altura, de aluminio EUROVEN Serie 50 Color aluminio natural, con cristal natural de 6mm. Incluye.- herrajes, cerraduras, bisagras, y accesorios, limpieza durante y al final de la instalación, material, mano de obra, herramienta y equipo, y todo lo necesario para su correcta ejecución.
</t>
  </si>
  <si>
    <t xml:space="preserve">C-02 Suministro, fabricación y montaje de Ventana de aluminio y vidrio de 6mm, de 1.50 x 0.60 mts, de aluminio EUROVEN Serie 50 Color aluminio natural, con cristal natural de 6mm. Incluye.- herrajes, cerraduras, bisagras, y accesorios, limpieza durante y al final de la instalación, material, mano de obra, herramienta y equipo, y todo lo necesario para su correcta ejecución.
</t>
  </si>
  <si>
    <t xml:space="preserve">C-03 Suministro, fabricación y montaje de Ventana de aluminio y vidrio de 6mm, de 1.20 x 0.60 mts, de aluminio EUROVEN Serie 50 Color aluminio natural, con cristal natural de 6mm. Incluye.- herrajes, cerraduras, bisagras, y accesorios, limpieza durante y al final de la instalación, material, mano de obra, herramienta y equipo, y todo lo necesario para su correcta ejecución.
</t>
  </si>
  <si>
    <t xml:space="preserve">C-13 Suministro, fabricación y montaje de Ventana de aluminio y vidrio de 6mm, de 2.40 x 0.90 mts, de aluminio EUROVEN Serie 50 Color aluminio natural, con cristal natural de 6mm. Incluye.- herrajes, cerraduras, bisagras, y accesorios, limpieza durante y al final de la instalación, material, mano de obra, herramienta y equipo, y todo lo necesario para su correcta ejecución.
</t>
  </si>
  <si>
    <t xml:space="preserve">C-11 Suministro, fabricación y montaje de Ventana de aluminio y vidrio de 6mm, de 1.60 x 0.60 mts, de aluminio EUROVEN Serie 50 Color aluminio natural, con cristal natural de 6mm. Incluye.- herrajes, cerraduras, bisagras, y accesorios, limpieza durante y al final de la instalación, material, mano de obra, herramienta y equipo, y todo lo necesario para su correcta ejecución.
</t>
  </si>
  <si>
    <t xml:space="preserve">C-10 Suministro, fabricación y montaje de Ventana de aluminio y vidrio de 6mm, de 2.55 x 0.90 mts, de aluminio EUROVEN Serie 50 Color aluminio natural, con cristal natural de 6mm. Incluye.- herrajes, cerraduras, bisagras, y accesorios, limpieza durante y al final de la instalación, material, mano de obra, herramienta y equipo, y todo lo necesario para su correcta ejecución.
</t>
  </si>
  <si>
    <t xml:space="preserve">C-08 Suministro, fabricación y montaje de Ventana de aluminio y vidrio de 6mm, de 2.50 x 0.60 mts, de aluminio EUROVEN Serie 50 Color aluminio natural, con cristal natural de 6mm. Incluye.- herrajes, cerraduras, bisagras, y accesorios, limpieza durante y al final de la instalación, material, mano de obra, herramienta y equipo, y todo lo necesario para su correcta ejecución.
</t>
  </si>
  <si>
    <t xml:space="preserve">C-09 Suministro, fabricación y montaje de Ventana de aluminio y vidrio de 6mm, de 1.30 x 0.60 mts, de aluminio EUROVEN Serie 50 Color aluminio natural, con cristal natural de 6mm. Incluye.- herrajes, cerraduras, bisagras, y accesorios, limpieza durante y al final de la instalación, material, mano de obra, herramienta y equipo, y todo lo necesario para su correcta ejecución.
</t>
  </si>
  <si>
    <t xml:space="preserve">C-07 Suministro, fabricación y montaje de Ventana de aluminio y vidrio de 6mm, de 0.90 x 0.60 mts, de aluminio EUROVEN Serie 50 Color aluminio natural, con cristal natural de 6mm. Incluye.- herrajes, cerraduras, bisagras, y accesorios, limpieza durante y al final de la instalación, material, mano de obra, herramienta y equipo, y todo lo necesario para su correcta ejecución.
</t>
  </si>
  <si>
    <t xml:space="preserve">C-04 Suministro, fabricación y montaje de Ventana de aluminio y vidrio de 6mm, de 0.80 x 0.60 mts, de aluminio EUROVEN Serie 50 Color aluminio natural, con cristal natural de 6mm. Incluye.- herrajes, cerraduras, bisagras, y accesorios, limpieza durante y al final de la instalación, material, mano de obra, herramienta y equipo, y todo lo necesario para su correcta ejecución.
</t>
  </si>
  <si>
    <t xml:space="preserve">C-05 Suministro, fabricación y montaje de Ventana de aluminio y vidrio de 6mm, de 1.92 x 0.60 mts, de aluminio EUROVEN Serie 50 Color aluminio natural, con cristal natural de 6mm. Incluye.- herrajes, cerraduras, bisagras, y accesorios, limpieza durante y al final de la instalación, material, mano de obra, herramienta y equipo, y todo lo necesario para su correcta ejecución.
</t>
  </si>
  <si>
    <t xml:space="preserve">C-12 Suministro, fabricación y montaje de Ventana de aluminio y vidrio de 6mm, de 2.40 x 0.60 mts, de aluminio EUROVEN Serie 50 Color aluminio natural, con cristal natural de 6mm. Incluye.- herrajes, cerraduras, bisagras, y accesorios, limpieza durante y al final de la instalación, material, mano de obra, herramienta y equipo, y todo lo necesario para su correcta ejecución.
</t>
  </si>
  <si>
    <t xml:space="preserve">H-01 Suministro, fabricación y montaje de Doble Puerta doble metálica, tipo Louver para un vano de 3.20 x 2.20 mts, funcionamiento doble-fuera, Puerta tipo LOUVER hecha a base de marco de PTR de 2 1/2" x 2 1/2" y solera de 2 1/2" x 1/8" , con cerraduras DORMA segun modelo especificado en plano UMF-ARE-PL-TAB, acabada en pintura de esmalte alquidalico a dos manos color por definir, sobre dos manos de fondo anticorrosivo. Incluye.- cerraduras, bisagras, accesorios, limpieza durante y al final de la instalación, material, mano de obra, herramienta y equipo, y todo lo necesario para su correcta ejecución.
</t>
  </si>
  <si>
    <t xml:space="preserve">H-02 Suministro, fabricación y montaje de Doble Puerta doble metálica, tipo Louver para un vano de 3.90 x 2.20 mts, funcionamiento doble-fuera, Puerta tipo LOUVER hecha a base de marco de PTR de 2 1/2" x 2 1/2" y solera de 2 1/2" x 1/8" , con cerraduras DORMA segun modelo especificado en plano UMF-ARE-PL-TAB, acabada en pintura de esmalte alquidalico a dos manos color por definir, sobre dos manos de fondo anticorrosivo. Incluye.- cerraduras, bisagras, accesorios, limpieza durante y al final de la instalación, material, mano de obra, herramienta y equipo, y todo lo necesario para su correcta ejecución.
</t>
  </si>
  <si>
    <t xml:space="preserve">H-03 Suministro, fabricación y montaje de Puerta doble metálica, tipo Louver para un vano de 2.00 x 2.20 mts, funcionamiento doble-fuera, Puerta tipo LOUVER hecha a base de marco de PTR de 2 1/2" x 2 1/2" y solera de 2 1/2" x 1/8" , con cerraduras DORMA segun modelo especificado en plano UMF-ARE-PL-TAB, acabada en pintura de esmalte alquidalico a dos manos color por definir, sobre dos manos de fondo anticorrosivo. Incluye.- cerraduras, bisagras, accesorios, limpieza durante y al final de la instalación, material, mano de obra, herramienta y equipo, y todo lo necesario para su correcta ejecución.
</t>
  </si>
  <si>
    <t xml:space="preserve">H-04 Suministro, fabricación y montaje de Triple Puerta doble metálica, tipo Louver para un vano de 5.85 x 2.20 mts, funcionamiento doble-fuera, Puerta tipo LOUVER hecha a base de marco de PTR de 2 1/2" x 2 1/2" y solera de 2 1/2" x 1/8" , con cerraduras DORMA segun modelo especificado en plano UMF-ARE-PL-TAB, acabada en pintura de esmalte alquidalico a dos manos color por definir, sobre dos manos de fondo anticorrosivo. Incluye.- cerraduras, bisagras, accesorios, limpieza durante y al final de la instalación, material, mano de obra, herramienta y equipo, y todo lo necesario para su correcta ejecución.
</t>
  </si>
  <si>
    <t xml:space="preserve">C-06 Suministro, fabricación y montaje de Ventana de aluminio y vidrio de 6mm, de 1.35 x 0.90 mts, de aluminio EUROVEN Serie 50 Color aluminio natural, con cristal natural de 6mm. Incluye.- herrajes, cerraduras, bisagras, y accesorios, limpieza durante y al final de la instalación, material, mano de obra, herramienta y equipo, y todo lo necesario para su correcta ejecución.
</t>
  </si>
  <si>
    <t xml:space="preserve">C-14 Suministro, fabricación y montaje de Ventana de aluminio y vidrio de 6mm, de 0.60 x 0.60 mts, de aluminio EUROVEN Serie 50 Color aluminio natural, con cristal natural de 6mm. Incluye.- herrajes, cerraduras, bisagras, y accesorios, limpieza durante y al final de la instalación, material, mano de obra, herramienta y equipo, y todo lo necesario para su correcta ejecución.
</t>
  </si>
  <si>
    <t xml:space="preserve">C-15 Suministro, fabricación y montaje de Ventana de aluminio y vidrio de 6mm, de 1.75 x 0.60, de aluminio EUROVEN Serie 50 Color aluminio natural, con cristal natural de 6mm. Incluye.- herrajes, cerraduras, bisagras, y accesorios, limpieza durante y al final de la instalación, material, mano de obra, herramienta y equipo, y todo lo necesario para su correcta ejecución.
</t>
  </si>
  <si>
    <t xml:space="preserve">C-16 Suministro, fabricación y montaje de Ventana de aluminio y vidrio de 6mm, de 1.95 x 0.90 mts, de aluminio EUROVEN Serie 50 Color aluminio natural, con cristal natural de 6mm. Incluye.- herrajes, cerraduras, bisagras, y accesorios, limpieza durante y al final de la instalación, material, mano de obra, herramienta y equipo, y todo lo necesario para su correcta ejecución.
</t>
  </si>
  <si>
    <t xml:space="preserve">C-17 Suministro, fabricación y montaje de Ventana de aluminio y vidrio de 6mm, de 2.46 x 1.20 mts, de aluminio EUROVEN Serie 50 Color aluminio natural, con cristal natural de 6mm. Incluye.- herrajes, cerraduras, bisagras, y accesorios, limpieza durante y al final de la instalación, material, mano de obra, herramienta y equipo, y todo lo necesario para su correcta ejecución.
</t>
  </si>
  <si>
    <t xml:space="preserve">C-18 Suministro, fabricación y montaje de Ventana de aluminio y vidrio de 6mm, de 1.50 x 1.20 mts, de aluminio EUROVEN Serie 50 Color aluminio natural, con cristal natural de 6mm. Incluye.- herrajes, cerraduras, bisagras, y accesorios, limpieza durante y al final de la instalación, material, mano de obra, herramienta y equipo, y todo lo necesario para su correcta ejecución.
</t>
  </si>
  <si>
    <t xml:space="preserve">C-19 Suministro fabricación y montaje de Puerta doble y fijos laterales y superior de aluminio y vidrio de 6mm, de 3.43 x 3.30 mts, de aluminio EUROVEN Serie 50 Color aluminio natural, con cristal natural de 6mm. Puerta doble abatible de 1.60 x 2.20 mts, de aluminio EUROVEN Serie 50 Color aluminio natural, con cristal natural de 6mm. Incluye.- herrajes, cerraduras, bisagras, y accesorios, limpieza durante y al final de la instalación, material, mano de obra, herramienta y equipo, y todo lo necesario para su correcta ejecución.
</t>
  </si>
  <si>
    <t xml:space="preserve">C-21 Suministro fabricación y montaje de Puerta doble y fijos laterales de aluminio y vidrio de 6mm, de 2.10 x 2.20 mts, de aluminio EUROVEN Serie 50 Color aluminio natural, con cristal natural de 6mm. Puerta doble abatible de 1.60 x 2.20 mts, de aluminio EUROVEN Serie 50 Color aluminio natural, con cristal natural de 6mm. Incluye.- herrajes, cerraduras, bisagras, y accesorios, limpieza durante y al final de la instalación, material, mano de obra, herramienta y equipo, y todo lo necesario para su correcta ejecución.
</t>
  </si>
  <si>
    <t xml:space="preserve">C-20 Suministro fabricación y montaje de Puerta doble y fijos laterales de aluminio y vidrio de 6mm, de 3.63 x 2.20 mts, de aluminio EUROVEN Serie 50 Color aluminio natural, con cristal natural de 6mm. Puerta doble abatible de 1.60 x 2.20 mts, de aluminio EUROVEN Serie 50 Color aluminio natural, con cristal natural de 6mm. Incluye.- herrajes, cerraduras, bisagras, y accesorios, limpieza durante y al final de la instalación, material, mano de obra, herramienta y equipo, y todo lo necesario para su correcta ejecución.
</t>
  </si>
  <si>
    <t xml:space="preserve">C-22 Suministro, fabricación y montaje de cancel en escuadra de 2.58 + 2.25 x 2.20 mts, formado con puerta abatible de 0.80 x 2.20 con fijos y corredizos lateral y  fijo en escuadra, de aluminio y acrílico de 9mm, de aluminio EUROVEN Serie 50 Color blanco, con cristal natural de 6mm. Incluye.- herrajes, cerraduras, bisagras, y accesorios, limpieza durante y al final de la instalación, material, mano de obra, herramienta y equipo, y todo lo necesario para su correcta ejecución.
</t>
  </si>
  <si>
    <t xml:space="preserve">C-23 Suministro fabricación y montaje de Puerta doble de aluminio y vidrio de 6mm, de 1.48 x 2.20 mts, de aluminio EUROVEN Serie 50 Color aluminio natural, con cristal natural de 6mm. Puerta doble abatible, de aluminio EUROVEN Serie 50 Color aluminio natural, con cristal natural de 6mm. Incluye.- herrajes, cerraduras, bisagras, y accesorios, limpieza durante y al final de la instalación, material, mano de obra, herramienta y equipo, y todo lo necesario para su correcta ejecución.
</t>
  </si>
  <si>
    <t xml:space="preserve">C-24 Suministro fabricación y montaje de Puerta doble de aluminio y vidrio de 6mm, de 2.00 x 2.20 mts, de aluminio EUROVEN Serie 50 Color aluminio natural, con cristal natural de 6mm. Puerta doble abatible, de aluminio EUROVEN Serie 50 Color aluminio natural, con cristal natural de 6mm. Incluye.- herrajes, cerraduras, bisagras, y accesorios, limpieza durante y al final de la instalación, material, mano de obra, herramienta y equipo, y todo lo necesario para su correcta ejecución.
</t>
  </si>
  <si>
    <t xml:space="preserve">C-25 Suministro fabricación y montaje de Puerta doble de aluminio y vidrio de 6mm, de 1.95 x 2.20 mts, de aluminio EUROVEN Serie 50 Color aluminio natural, con cristal natural de 6mm. Puerta doble abatible, de aluminio EUROVEN Serie 50 Color aluminio natural, con cristal natural de 6mm. Incluye.- herrajes, cerraduras, bisagras, y accesorios, limpieza durante y al final de la instalación, material, mano de obra, herramienta y equipo, y todo lo necesario para su correcta ejecución.
</t>
  </si>
  <si>
    <t xml:space="preserve">C-26 Suministro fabricación y montaje de Puerta doble de aluminio y vidrio de 6mm, de 2.88 x 2.20 mts, de aluminio EUROVEN Serie 50 Color aluminio natural, con cristal natural de 6mm. Puerta doble corrediza, de aluminio EUROVEN Serie 50 Color aluminio natural, con cristal natural de 6mm. Incluye.- herrajes, cerraduras de seguridad, bisagras, y accesorios, limpieza durante y al final de la instalación, material, mano de obra, herramienta y equipo, y todo lo necesario para su correcta ejecución.
</t>
  </si>
  <si>
    <t xml:space="preserve">C-27 Suministro, fabricación y montaje de cancel de 3.20 x 2.20 mts, formado con puerta abatible de 1.00 x 2.20 con fijo y corredizo lateral, de aluminio y acrílico de 9mm, de aluminio EUROVEN Serie 50 Color blanco, con cristal natural de 6mm. Incluye.- herrajes, cerraduras, bisagras, y accesorios, limpieza durante y al final de la instalación, material, mano de obra, herramienta y equipo, y todo lo necesario para su correcta ejecución.
</t>
  </si>
  <si>
    <t xml:space="preserve">P-01 Suministro, fabricación y montaje de Puerta y marco de madera y laminado plástico de 1.17 x 2.20 mts, Puerta de tambor con madera de pino, Triplay 1/4", forrada con laminado plastico Ralph Wilson Color Pearl White (codigo PW-1573-60-WA) por ambas caras, cantos y testas al tono del laminado, con peinazos de madera de pino de 1"X1 1/4"@25cms y laterales de madera de pino de 1 1/2" X 1 1/4", con cerraduras DORMA segun modelo especificado en plano UMF-ARE-PL-TAB. Incluye.- cerraduras, bisagras, accesorios, limpieza durante y al final de la instalación, material, mano de obra, herramienta y equipo, y todo lo necesario para su correcta ejecución.
</t>
  </si>
  <si>
    <t xml:space="preserve">P-02 Suministro, fabricación y montaje de Puerta y marco de madera y laminado plástico de 1.35 x 2.20 mts, Puerta de tambor con madera de pino, Triplay 1/4", forrada con laminado plastico Ralph Wilson Color Pearl White (codigo PW-1573-60-WA) por ambas caras, cantos y testas al tono del laminado, con peinazos de madera de pino de 1"X1 1/4"@25cms y laterales de madera de pino de 1 1/2" X 1 1/4", con cerraduras DORMA segun modelo especificado en plano UMF-ARE-PL-TAB. Incluye.- cerraduras, bisagras, accesorios, limpieza durante y al final de la instalación, material, mano de obra, herramienta y equipo, y todo lo necesario para su correcta ejecución.
</t>
  </si>
  <si>
    <t xml:space="preserve">P-03 Suministro, fabricación y montaje de Puerta y marco de madera y laminado plástico de 1.40x 2.20 mts, Puerta de tambor con madera de pino, Triplay 1/4", forrada con laminado plastico Ralph Wilson Color Pearl White (codigo PW-1573-60-WA) por ambas caras, cantos y testas al tono del laminado, con peinazos de madera de pino de 1"X1 1/4"@25cms y laterales de madera de pino de 1 1/2" X 1 1/4", con cerraduras DORMA segun modelo especificado en plano UMF-ARE-PL-TAB. Incluye.- cerraduras, bisagras, accesorios, limpieza durante y al final de la instalación, material, mano de obra, herramienta y equipo, y todo lo necesario para su correcta ejecución.
</t>
  </si>
  <si>
    <t xml:space="preserve">P-04 Suministro, fabricación y montaje de Puerta y marco de madera y laminado plástico de 1.60x 2.20 mts, Puerta de tambor con madera de pino, Triplay 1/4", forrada con laminado plastico Ralph Wilson Color Pearl White (codigo PW-1573-60-WA) por ambas caras, cantos y testas al tono del laminado, con peinazos de madera de pino de 1"X1 1/4"@25cms y laterales de madera de pino de 1 1/2" X 1 1/4", con cerraduras DORMA segun modelo especificado en plano UMF-ARE-PL-TAB. Incluye.- cerraduras, bisagras, accesorios, limpieza durante y al final de la instalación, material, mano de obra, herramienta y equipo, y todo lo necesario para su correcta ejecución.
</t>
  </si>
  <si>
    <t xml:space="preserve">P-05 Suministro, fabricación y montaje de Puerta y marco de madera y laminado plástico de 0.75x 2.20 mts, Puerta de tambor con madera de pino, Triplay 1/4", forrada con laminado plastico Ralph Wilson Color Pearl White (codigo PW-1573-60-WA) por ambas caras, cantos y testas al tono del laminado, con peinazos de madera de pino de 1"X1 1/4"@25cms y laterales de madera de pino de 1 1/2" X 1 1/4", con cerraduras DORMA segun modelo especificado en plano UMF-ARE-PL-TAB. Incluye.- cerraduras, bisagras, accesorios, limpieza durante y al final de la instalación, material, mano de obra, herramienta y equipo, y todo lo necesario para su correcta ejecución.
</t>
  </si>
  <si>
    <t xml:space="preserve">P-06 Suministro, fabricación y montaje de Puerta y marco de madera y laminado plástico de 0.90x 2.20 mts, Puerta de tambor con madera de pino, Triplay 1/4", forrada con laminado plastico Ralph Wilson Color Pearl White (codigo PW-1573-60-WA) por ambas caras, cantos y testas al tono del laminado, con peinazos de madera de pino de 1"X1 1/4"@25cms y laterales de madera de pino de 1 1/2" X 1 1/4", con cerraduras DORMA segun modelo especificado en plano UMF-ARE-PL-TAB. Incluye.- cerraduras, bisagras, accesorios, limpieza durante y al final de la instalación, material, mano de obra, herramienta y equipo, y todo lo necesario para su correcta ejecución.
</t>
  </si>
  <si>
    <t xml:space="preserve">P-07 Suministro, fabricación y montaje de Puerta y marco de madera y laminado plástico de 1.20x 2.20 mts, Puerta de tambor con madera de pino, Triplay 1/4", forrada con laminado plastico Ralph Wilson Color Pearl White (codigo PW-1573-60-WA) por ambas caras, cantos y testas al tono del laminado, con peinazos de madera de pino de 1"X1 1/4"@25cms y laterales de madera de pino de 1 1/2" X 1 1/4", con cerraduras DORMA segun modelo especificado en plano UMF-ARE-PL-TAB. Incluye.- cerraduras, bisagras, accesorios, limpieza durante y al final de la instalación, material, mano de obra, herramienta y equipo, y todo lo necesario para su correcta ejecución.
</t>
  </si>
  <si>
    <t xml:space="preserve">P-08 Suministro, fabricación y montaje de Puerta y marco de madera y laminado plástico de 1.00x 2.20 mts, Puerta de tambor con madera de pino, Triplay 1/4", forrada con laminado plastico Ralph Wilson Color Pearl White (codigo PW-1573-60-WA) por ambas caras, cantos y testas al tono del laminado, con peinazos de madera de pino de 1"X1 1/4"@25cms y laterales de madera de pino de 1 1/2" X 1 1/4", con cerraduras DORMA segun modelo especificado en plano UMF-ARE-PL-TAB. Incluye.- cerraduras, bisagras, accesorios, limpieza durante y al final de la instalación, material, mano de obra, herramienta y equipo, y todo lo necesario para su correcta ejecución.
</t>
  </si>
  <si>
    <t>PROYECTO : CONSTRUCCIÓN Y MEJORAS EN UNIDAD DE ESPECIALIDADES MÉDICAS EN CIRUGÍAS AMBULATORIAS EN EL MUNICIPIO DE PESQUERÍA, N.L.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</si>
</sst>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-* #,##0.00_-;\-* #,##0.00_-;_-* &quot;-&quot;_-;_-@_-"/>
    <numFmt numFmtId="166" formatCode="_-&quot;$&quot;* #.##0.00_-;\-&quot;$&quot;* #.##0.00_-;_-&quot;$&quot;* &quot;-&quot;??_-;_-@_-"/>
    <numFmt numFmtId="167" formatCode="_-* #,##0.00_-;\-* #,##0.00_-;_-* \-??_-;_-@_-"/>
    <numFmt numFmtId="168" formatCode="_-\$* #,##0.00_-;&quot;-$&quot;* #,##0.00_-;_-\$* \-??_-;_-@_-"/>
    <numFmt numFmtId="169" formatCode="_-[$€-2]* #,##0.00_-;\-[$€-2]* #,##0.00_-;_-[$€-2]* &quot;-&quot;??_-"/>
    <numFmt numFmtId="170" formatCode="[$-F800]dddd\,\ mmmm\ dd\,\ yyyy"/>
  </numFmts>
  <fonts count="4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0"/>
      <name val="Arial Narrow"/>
      <family val="2"/>
    </font>
    <font>
      <b/>
      <i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Arial"/>
      <family val="2"/>
    </font>
    <font>
      <sz val="8"/>
      <name val="Calibri"/>
      <family val="2"/>
      <scheme val="minor"/>
    </font>
    <font>
      <b/>
      <sz val="16"/>
      <color indexed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1"/>
    </font>
    <font>
      <i/>
      <sz val="11"/>
      <color rgb="FF7F7F7F"/>
      <name val="Calibri"/>
      <family val="2"/>
      <charset val="1"/>
    </font>
    <font>
      <sz val="10"/>
      <name val="Arial"/>
    </font>
    <font>
      <sz val="10"/>
      <name val="MS Sans Serif"/>
    </font>
    <font>
      <i/>
      <sz val="8"/>
      <name val="Arial Narrow"/>
      <family val="2"/>
    </font>
    <font>
      <i/>
      <sz val="9"/>
      <name val="Arial Narrow"/>
      <family val="2"/>
    </font>
    <font>
      <sz val="9"/>
      <color rgb="FFFF0000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9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10"/>
      <name val="Arial Narrow"/>
      <family val="2"/>
    </font>
    <font>
      <b/>
      <i/>
      <sz val="8"/>
      <name val="Arial"/>
      <family val="2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8"/>
      <name val="Arial Narrow"/>
      <family val="2"/>
    </font>
    <font>
      <i/>
      <sz val="9"/>
      <name val="Arial Narrow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01">
    <xf numFmtId="0" fontId="0" fillId="0" borderId="0"/>
    <xf numFmtId="43" fontId="11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4" fillId="0" borderId="0"/>
    <xf numFmtId="0" fontId="4" fillId="0" borderId="0"/>
    <xf numFmtId="0" fontId="4" fillId="0" borderId="0"/>
    <xf numFmtId="0" fontId="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1" fillId="0" borderId="0"/>
    <xf numFmtId="167" fontId="21" fillId="0" borderId="0" applyBorder="0" applyProtection="0"/>
    <xf numFmtId="168" fontId="21" fillId="0" borderId="0" applyBorder="0" applyProtection="0"/>
    <xf numFmtId="0" fontId="21" fillId="0" borderId="0"/>
    <xf numFmtId="0" fontId="11" fillId="0" borderId="0"/>
    <xf numFmtId="0" fontId="22" fillId="0" borderId="0" applyBorder="0" applyProtection="0"/>
    <xf numFmtId="0" fontId="21" fillId="0" borderId="0"/>
    <xf numFmtId="0" fontId="11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21" fillId="0" borderId="0" applyBorder="0" applyProtection="0"/>
    <xf numFmtId="168" fontId="21" fillId="0" borderId="0" applyBorder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11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1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4" fillId="0" borderId="0"/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1" fillId="0" borderId="0" applyBorder="0" applyProtection="0"/>
    <xf numFmtId="0" fontId="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1" fillId="0" borderId="0" applyBorder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8" fontId="21" fillId="0" borderId="0" applyBorder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24" fillId="0" borderId="0" applyFont="0" applyFill="0" applyBorder="0" applyAlignment="0" applyProtection="0"/>
  </cellStyleXfs>
  <cellXfs count="143">
    <xf numFmtId="0" fontId="0" fillId="0" borderId="0" xfId="0"/>
    <xf numFmtId="0" fontId="0" fillId="0" borderId="0" xfId="0" applyFill="1"/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top"/>
    </xf>
    <xf numFmtId="0" fontId="0" fillId="0" borderId="0" xfId="0" applyBorder="1"/>
    <xf numFmtId="0" fontId="7" fillId="0" borderId="0" xfId="0" applyFont="1" applyBorder="1" applyAlignment="1">
      <alignment horizontal="left"/>
    </xf>
    <xf numFmtId="0" fontId="7" fillId="0" borderId="0" xfId="0" applyFont="1" applyBorder="1"/>
    <xf numFmtId="0" fontId="3" fillId="0" borderId="0" xfId="0" applyFont="1" applyBorder="1" applyAlignment="1">
      <alignment horizontal="center" vertical="center"/>
    </xf>
    <xf numFmtId="0" fontId="7" fillId="0" borderId="1" xfId="8" applyFont="1" applyBorder="1" applyAlignment="1">
      <alignment horizontal="left" vertical="center"/>
    </xf>
    <xf numFmtId="0" fontId="5" fillId="0" borderId="1" xfId="8" applyFont="1" applyBorder="1" applyAlignment="1">
      <alignment horizontal="justify" vertical="center" wrapText="1"/>
    </xf>
    <xf numFmtId="0" fontId="13" fillId="0" borderId="1" xfId="0" applyFont="1" applyBorder="1" applyAlignment="1">
      <alignment vertical="center" wrapText="1"/>
    </xf>
    <xf numFmtId="164" fontId="13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4" fillId="3" borderId="0" xfId="8" applyFont="1" applyFill="1" applyBorder="1" applyAlignment="1">
      <alignment horizontal="center" vertical="center"/>
    </xf>
    <xf numFmtId="4" fontId="14" fillId="3" borderId="0" xfId="8" applyNumberFormat="1" applyFont="1" applyFill="1" applyBorder="1" applyAlignment="1">
      <alignment horizontal="center" vertical="center"/>
    </xf>
    <xf numFmtId="164" fontId="14" fillId="3" borderId="0" xfId="6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4" fontId="0" fillId="0" borderId="0" xfId="0" applyNumberFormat="1"/>
    <xf numFmtId="4" fontId="14" fillId="3" borderId="0" xfId="6" applyNumberFormat="1" applyFont="1" applyFill="1" applyBorder="1" applyAlignment="1">
      <alignment horizontal="center" vertical="center"/>
    </xf>
    <xf numFmtId="4" fontId="12" fillId="0" borderId="0" xfId="0" applyNumberFormat="1" applyFont="1" applyFill="1" applyAlignment="1">
      <alignment vertical="center"/>
    </xf>
    <xf numFmtId="164" fontId="2" fillId="0" borderId="0" xfId="1" applyNumberFormat="1" applyFont="1" applyFill="1" applyAlignment="1">
      <alignment horizontal="center" vertical="center" wrapText="1"/>
    </xf>
    <xf numFmtId="164" fontId="15" fillId="0" borderId="0" xfId="4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justify" vertical="top"/>
    </xf>
    <xf numFmtId="0" fontId="3" fillId="0" borderId="0" xfId="0" applyFont="1" applyFill="1" applyAlignment="1">
      <alignment horizontal="justify" vertical="top" wrapText="1"/>
    </xf>
    <xf numFmtId="0" fontId="4" fillId="0" borderId="0" xfId="0" applyFont="1" applyAlignment="1">
      <alignment horizontal="center" vertical="center"/>
    </xf>
    <xf numFmtId="2" fontId="17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justify" vertical="center" wrapText="1"/>
    </xf>
    <xf numFmtId="2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7" fillId="0" borderId="0" xfId="4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3" fillId="0" borderId="0" xfId="0" applyFont="1" applyAlignment="1">
      <alignment vertical="top"/>
    </xf>
    <xf numFmtId="0" fontId="13" fillId="0" borderId="0" xfId="0" applyFont="1"/>
    <xf numFmtId="0" fontId="0" fillId="0" borderId="0" xfId="0" applyFill="1" applyBorder="1" applyAlignment="1">
      <alignment vertical="top"/>
    </xf>
    <xf numFmtId="2" fontId="2" fillId="0" borderId="0" xfId="0" applyNumberFormat="1" applyFont="1" applyFill="1" applyAlignment="1">
      <alignment horizontal="center" vertical="top" wrapText="1"/>
    </xf>
    <xf numFmtId="4" fontId="2" fillId="0" borderId="0" xfId="0" applyNumberFormat="1" applyFont="1" applyFill="1" applyAlignment="1">
      <alignment horizontal="center" vertical="top"/>
    </xf>
    <xf numFmtId="164" fontId="2" fillId="0" borderId="0" xfId="1" applyNumberFormat="1" applyFont="1" applyFill="1" applyAlignment="1">
      <alignment horizontal="center" vertical="top" wrapText="1"/>
    </xf>
    <xf numFmtId="4" fontId="10" fillId="0" borderId="0" xfId="0" applyNumberFormat="1" applyFont="1" applyFill="1" applyAlignment="1">
      <alignment horizontal="right" vertical="top"/>
    </xf>
    <xf numFmtId="164" fontId="5" fillId="0" borderId="0" xfId="1" applyNumberFormat="1" applyFont="1" applyFill="1" applyAlignment="1">
      <alignment horizontal="center" vertical="top" wrapText="1"/>
    </xf>
    <xf numFmtId="0" fontId="7" fillId="2" borderId="0" xfId="0" applyFont="1" applyFill="1" applyBorder="1" applyAlignment="1">
      <alignment horizontal="left" vertical="top"/>
    </xf>
    <xf numFmtId="164" fontId="13" fillId="0" borderId="1" xfId="0" applyNumberFormat="1" applyFont="1" applyBorder="1" applyAlignment="1">
      <alignment horizontal="center" vertical="center" wrapText="1"/>
    </xf>
    <xf numFmtId="164" fontId="17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vertical="top"/>
    </xf>
    <xf numFmtId="0" fontId="0" fillId="0" borderId="0" xfId="0" applyFont="1"/>
    <xf numFmtId="164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20" fillId="0" borderId="0" xfId="0" applyFont="1" applyFill="1" applyBorder="1" applyAlignment="1">
      <alignment vertical="top"/>
    </xf>
    <xf numFmtId="0" fontId="20" fillId="0" borderId="0" xfId="0" applyFont="1" applyFill="1" applyBorder="1" applyAlignment="1">
      <alignment vertical="top"/>
    </xf>
    <xf numFmtId="0" fontId="3" fillId="0" borderId="0" xfId="0" applyFont="1" applyFill="1" applyAlignment="1">
      <alignment horizontal="justify" vertical="top" wrapText="1" readingOrder="1"/>
    </xf>
    <xf numFmtId="0" fontId="3" fillId="0" borderId="0" xfId="0" applyFont="1" applyFill="1" applyAlignment="1">
      <alignment horizontal="left" vertical="top" wrapText="1"/>
    </xf>
    <xf numFmtId="2" fontId="25" fillId="0" borderId="0" xfId="0" applyNumberFormat="1" applyFont="1" applyFill="1" applyAlignment="1">
      <alignment horizontal="center" vertical="top" wrapText="1"/>
    </xf>
    <xf numFmtId="0" fontId="26" fillId="0" borderId="0" xfId="0" applyFont="1" applyFill="1" applyAlignment="1">
      <alignment horizontal="left" vertical="top" wrapText="1" indent="2"/>
    </xf>
    <xf numFmtId="4" fontId="25" fillId="0" borderId="0" xfId="0" applyNumberFormat="1" applyFont="1" applyFill="1" applyAlignment="1">
      <alignment horizontal="center" vertical="top"/>
    </xf>
    <xf numFmtId="164" fontId="25" fillId="0" borderId="0" xfId="1" applyNumberFormat="1" applyFont="1" applyFill="1" applyAlignment="1">
      <alignment horizontal="center" vertical="top" wrapText="1"/>
    </xf>
    <xf numFmtId="0" fontId="26" fillId="0" borderId="0" xfId="0" applyFont="1" applyFill="1" applyAlignment="1">
      <alignment horizontal="left" vertical="top" wrapText="1" indent="5"/>
    </xf>
    <xf numFmtId="0" fontId="27" fillId="0" borderId="0" xfId="0" applyFont="1" applyFill="1" applyAlignment="1">
      <alignment horizontal="justify" vertical="top" wrapText="1"/>
    </xf>
    <xf numFmtId="2" fontId="25" fillId="6" borderId="0" xfId="0" applyNumberFormat="1" applyFont="1" applyFill="1" applyAlignment="1">
      <alignment horizontal="center" vertical="top" wrapText="1"/>
    </xf>
    <xf numFmtId="0" fontId="26" fillId="6" borderId="0" xfId="0" applyFont="1" applyFill="1" applyAlignment="1">
      <alignment horizontal="left" vertical="top" wrapText="1" indent="5"/>
    </xf>
    <xf numFmtId="4" fontId="25" fillId="6" borderId="0" xfId="0" applyNumberFormat="1" applyFont="1" applyFill="1" applyAlignment="1">
      <alignment horizontal="center" vertical="top"/>
    </xf>
    <xf numFmtId="164" fontId="25" fillId="6" borderId="0" xfId="1" applyNumberFormat="1" applyFont="1" applyFill="1" applyAlignment="1">
      <alignment horizontal="center" vertical="top" wrapText="1"/>
    </xf>
    <xf numFmtId="0" fontId="20" fillId="6" borderId="0" xfId="0" applyFont="1" applyFill="1" applyBorder="1" applyAlignment="1">
      <alignment vertical="top"/>
    </xf>
    <xf numFmtId="0" fontId="26" fillId="6" borderId="0" xfId="0" applyFont="1" applyFill="1" applyAlignment="1">
      <alignment horizontal="left" vertical="top" wrapText="1" indent="2"/>
    </xf>
    <xf numFmtId="0" fontId="29" fillId="0" borderId="0" xfId="0" applyFont="1" applyBorder="1"/>
    <xf numFmtId="0" fontId="31" fillId="0" borderId="0" xfId="0" applyFont="1" applyBorder="1" applyAlignment="1">
      <alignment horizontal="left"/>
    </xf>
    <xf numFmtId="0" fontId="31" fillId="0" borderId="0" xfId="0" applyFont="1" applyBorder="1"/>
    <xf numFmtId="0" fontId="32" fillId="0" borderId="0" xfId="0" applyFont="1" applyBorder="1" applyAlignment="1">
      <alignment horizontal="center" vertical="center"/>
    </xf>
    <xf numFmtId="0" fontId="31" fillId="0" borderId="1" xfId="8" applyFont="1" applyBorder="1" applyAlignment="1">
      <alignment horizontal="left" vertical="center"/>
    </xf>
    <xf numFmtId="0" fontId="33" fillId="0" borderId="1" xfId="8" applyFont="1" applyBorder="1" applyAlignment="1">
      <alignment horizontal="justify" vertical="center" wrapText="1"/>
    </xf>
    <xf numFmtId="0" fontId="34" fillId="0" borderId="1" xfId="0" applyFont="1" applyBorder="1" applyAlignment="1">
      <alignment vertical="center" wrapText="1"/>
    </xf>
    <xf numFmtId="4" fontId="29" fillId="0" borderId="0" xfId="0" applyNumberFormat="1" applyFont="1"/>
    <xf numFmtId="164" fontId="34" fillId="0" borderId="1" xfId="0" applyNumberFormat="1" applyFont="1" applyBorder="1" applyAlignment="1">
      <alignment vertical="center" wrapText="1"/>
    </xf>
    <xf numFmtId="164" fontId="34" fillId="0" borderId="1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5" fillId="3" borderId="0" xfId="8" applyFont="1" applyFill="1" applyBorder="1" applyAlignment="1">
      <alignment horizontal="center" vertical="center"/>
    </xf>
    <xf numFmtId="4" fontId="35" fillId="3" borderId="0" xfId="8" applyNumberFormat="1" applyFont="1" applyFill="1" applyBorder="1" applyAlignment="1">
      <alignment horizontal="center" vertical="center"/>
    </xf>
    <xf numFmtId="4" fontId="35" fillId="3" borderId="0" xfId="6" applyNumberFormat="1" applyFont="1" applyFill="1" applyBorder="1" applyAlignment="1">
      <alignment horizontal="center" vertical="center"/>
    </xf>
    <xf numFmtId="164" fontId="35" fillId="3" borderId="0" xfId="6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top"/>
    </xf>
    <xf numFmtId="0" fontId="39" fillId="0" borderId="0" xfId="0" applyFont="1" applyFill="1" applyBorder="1" applyAlignment="1">
      <alignment vertical="top"/>
    </xf>
    <xf numFmtId="2" fontId="40" fillId="0" borderId="0" xfId="0" applyNumberFormat="1" applyFont="1" applyFill="1" applyAlignment="1">
      <alignment horizontal="center" vertical="top" wrapText="1"/>
    </xf>
    <xf numFmtId="0" fontId="41" fillId="0" borderId="0" xfId="0" applyFont="1" applyFill="1" applyAlignment="1">
      <alignment horizontal="left" vertical="top" wrapText="1" indent="2"/>
    </xf>
    <xf numFmtId="4" fontId="40" fillId="0" borderId="0" xfId="0" applyNumberFormat="1" applyFont="1" applyFill="1" applyAlignment="1">
      <alignment horizontal="center" vertical="top"/>
    </xf>
    <xf numFmtId="164" fontId="40" fillId="0" borderId="0" xfId="1" applyNumberFormat="1" applyFont="1" applyFill="1" applyAlignment="1">
      <alignment horizontal="center" vertical="top" wrapText="1"/>
    </xf>
    <xf numFmtId="2" fontId="40" fillId="6" borderId="0" xfId="0" applyNumberFormat="1" applyFont="1" applyFill="1" applyAlignment="1">
      <alignment horizontal="center" vertical="top" wrapText="1"/>
    </xf>
    <xf numFmtId="0" fontId="41" fillId="6" borderId="0" xfId="0" applyFont="1" applyFill="1" applyAlignment="1">
      <alignment horizontal="left" vertical="top" wrapText="1" indent="5"/>
    </xf>
    <xf numFmtId="4" fontId="40" fillId="6" borderId="0" xfId="0" applyNumberFormat="1" applyFont="1" applyFill="1" applyAlignment="1">
      <alignment horizontal="center" vertical="top"/>
    </xf>
    <xf numFmtId="164" fontId="40" fillId="6" borderId="0" xfId="1" applyNumberFormat="1" applyFont="1" applyFill="1" applyAlignment="1">
      <alignment horizontal="center" vertical="top" wrapText="1"/>
    </xf>
    <xf numFmtId="0" fontId="39" fillId="6" borderId="0" xfId="0" applyFont="1" applyFill="1" applyBorder="1" applyAlignment="1">
      <alignment vertical="top"/>
    </xf>
    <xf numFmtId="0" fontId="41" fillId="0" borderId="0" xfId="0" applyFont="1" applyFill="1" applyAlignment="1">
      <alignment horizontal="left" vertical="top" wrapText="1" indent="5"/>
    </xf>
    <xf numFmtId="2" fontId="42" fillId="0" borderId="0" xfId="0" applyNumberFormat="1" applyFont="1" applyFill="1" applyAlignment="1">
      <alignment horizontal="center" vertical="top" wrapText="1"/>
    </xf>
    <xf numFmtId="0" fontId="32" fillId="0" borderId="0" xfId="0" applyFont="1" applyFill="1" applyAlignment="1">
      <alignment horizontal="justify" vertical="top" wrapText="1"/>
    </xf>
    <xf numFmtId="4" fontId="42" fillId="0" borderId="0" xfId="0" applyNumberFormat="1" applyFont="1" applyFill="1" applyAlignment="1">
      <alignment horizontal="center" vertical="top"/>
    </xf>
    <xf numFmtId="164" fontId="42" fillId="0" borderId="0" xfId="1" applyNumberFormat="1" applyFont="1" applyFill="1" applyAlignment="1">
      <alignment horizontal="center" vertical="top" wrapText="1"/>
    </xf>
    <xf numFmtId="0" fontId="34" fillId="0" borderId="0" xfId="0" applyFont="1" applyFill="1" applyAlignment="1">
      <alignment vertical="top"/>
    </xf>
    <xf numFmtId="0" fontId="29" fillId="0" borderId="0" xfId="0" applyFont="1" applyFill="1"/>
    <xf numFmtId="0" fontId="43" fillId="0" borderId="0" xfId="0" applyFont="1" applyFill="1" applyAlignment="1">
      <alignment vertical="center"/>
    </xf>
    <xf numFmtId="4" fontId="43" fillId="0" borderId="0" xfId="0" applyNumberFormat="1" applyFont="1" applyFill="1" applyAlignment="1">
      <alignment vertical="center"/>
    </xf>
    <xf numFmtId="164" fontId="44" fillId="0" borderId="0" xfId="4" applyNumberFormat="1" applyFont="1" applyFill="1" applyAlignment="1">
      <alignment horizontal="center" vertical="center"/>
    </xf>
    <xf numFmtId="0" fontId="3" fillId="0" borderId="0" xfId="44" applyFont="1" applyFill="1" applyAlignment="1">
      <alignment horizontal="justify" vertical="top" wrapText="1"/>
    </xf>
    <xf numFmtId="2" fontId="45" fillId="0" borderId="0" xfId="0" applyNumberFormat="1" applyFont="1" applyFill="1" applyAlignment="1">
      <alignment horizontal="center" vertical="top" wrapText="1"/>
    </xf>
    <xf numFmtId="0" fontId="20" fillId="0" borderId="0" xfId="0" applyFont="1" applyFill="1" applyBorder="1" applyAlignment="1">
      <alignment vertical="top"/>
    </xf>
    <xf numFmtId="0" fontId="20" fillId="0" borderId="0" xfId="0" applyFont="1" applyFill="1" applyBorder="1" applyAlignment="1">
      <alignment vertical="top"/>
    </xf>
    <xf numFmtId="0" fontId="7" fillId="0" borderId="0" xfId="0" applyFont="1" applyFill="1" applyAlignment="1">
      <alignment horizontal="justify" vertical="top"/>
    </xf>
    <xf numFmtId="2" fontId="17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justify" vertical="center" wrapText="1"/>
    </xf>
    <xf numFmtId="2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2" fontId="2" fillId="0" borderId="0" xfId="0" applyNumberFormat="1" applyFont="1" applyFill="1" applyAlignment="1">
      <alignment horizontal="center" vertical="top" wrapText="1"/>
    </xf>
    <xf numFmtId="4" fontId="2" fillId="0" borderId="0" xfId="0" applyNumberFormat="1" applyFont="1" applyFill="1" applyAlignment="1">
      <alignment horizontal="center" vertical="top"/>
    </xf>
    <xf numFmtId="4" fontId="10" fillId="0" borderId="0" xfId="0" applyNumberFormat="1" applyFont="1" applyFill="1" applyAlignment="1">
      <alignment horizontal="right" vertical="top"/>
    </xf>
    <xf numFmtId="0" fontId="7" fillId="2" borderId="0" xfId="0" applyFont="1" applyFill="1" applyBorder="1" applyAlignment="1">
      <alignment horizontal="left" vertical="top"/>
    </xf>
    <xf numFmtId="164" fontId="17" fillId="0" borderId="0" xfId="0" applyNumberFormat="1" applyFont="1" applyAlignment="1">
      <alignment horizontal="center" vertical="center" wrapText="1"/>
    </xf>
    <xf numFmtId="0" fontId="20" fillId="0" borderId="0" xfId="0" applyFont="1" applyFill="1" applyBorder="1" applyAlignment="1">
      <alignment vertical="top"/>
    </xf>
    <xf numFmtId="0" fontId="3" fillId="0" borderId="0" xfId="0" applyFont="1" applyFill="1" applyAlignment="1">
      <alignment horizontal="left" vertical="top" wrapText="1"/>
    </xf>
    <xf numFmtId="2" fontId="25" fillId="0" borderId="0" xfId="0" applyNumberFormat="1" applyFont="1" applyFill="1" applyAlignment="1">
      <alignment horizontal="center" vertical="top" wrapText="1"/>
    </xf>
    <xf numFmtId="4" fontId="25" fillId="0" borderId="0" xfId="0" applyNumberFormat="1" applyFont="1" applyFill="1" applyAlignment="1">
      <alignment horizontal="center" vertical="top"/>
    </xf>
    <xf numFmtId="0" fontId="26" fillId="0" borderId="0" xfId="0" applyFont="1" applyFill="1" applyAlignment="1">
      <alignment horizontal="justify" vertical="top" wrapText="1"/>
    </xf>
    <xf numFmtId="0" fontId="26" fillId="6" borderId="0" xfId="0" applyFont="1" applyFill="1" applyAlignment="1">
      <alignment horizontal="justify" vertical="top" wrapText="1"/>
    </xf>
    <xf numFmtId="0" fontId="7" fillId="0" borderId="0" xfId="0" applyFont="1" applyBorder="1" applyAlignment="1">
      <alignment horizontal="left" wrapText="1"/>
    </xf>
    <xf numFmtId="0" fontId="18" fillId="0" borderId="0" xfId="0" applyFont="1" applyAlignment="1">
      <alignment horizontal="right" vertical="center" wrapText="1"/>
    </xf>
    <xf numFmtId="0" fontId="18" fillId="0" borderId="0" xfId="8" applyFont="1" applyBorder="1" applyAlignment="1">
      <alignment horizontal="center" vertical="center" wrapText="1"/>
    </xf>
    <xf numFmtId="0" fontId="18" fillId="0" borderId="0" xfId="8" applyFont="1" applyBorder="1" applyAlignment="1">
      <alignment horizontal="center" vertical="center"/>
    </xf>
    <xf numFmtId="0" fontId="8" fillId="0" borderId="0" xfId="8" applyFont="1" applyBorder="1" applyAlignment="1">
      <alignment horizontal="center" vertical="center"/>
    </xf>
    <xf numFmtId="0" fontId="16" fillId="5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9" fillId="4" borderId="0" xfId="9" applyFont="1" applyFill="1" applyBorder="1" applyAlignment="1">
      <alignment horizontal="left" vertical="top"/>
    </xf>
    <xf numFmtId="0" fontId="0" fillId="0" borderId="0" xfId="0" applyAlignment="1">
      <alignment vertical="top"/>
    </xf>
    <xf numFmtId="2" fontId="10" fillId="0" borderId="0" xfId="0" applyNumberFormat="1" applyFont="1" applyFill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170" fontId="3" fillId="0" borderId="0" xfId="0" applyNumberFormat="1" applyFont="1" applyBorder="1" applyAlignment="1">
      <alignment horizontal="center" vertical="center"/>
    </xf>
    <xf numFmtId="170" fontId="0" fillId="0" borderId="0" xfId="0" applyNumberFormat="1" applyAlignment="1">
      <alignment vertical="center"/>
    </xf>
    <xf numFmtId="2" fontId="37" fillId="0" borderId="0" xfId="0" applyNumberFormat="1" applyFont="1" applyFill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28" fillId="0" borderId="0" xfId="8" applyFont="1" applyBorder="1" applyAlignment="1">
      <alignment horizontal="center" vertical="center" wrapText="1"/>
    </xf>
    <xf numFmtId="0" fontId="28" fillId="0" borderId="0" xfId="8" applyFont="1" applyBorder="1" applyAlignment="1">
      <alignment horizontal="center" vertical="center"/>
    </xf>
    <xf numFmtId="0" fontId="30" fillId="0" borderId="0" xfId="8" applyFont="1" applyBorder="1" applyAlignment="1">
      <alignment horizontal="center" vertical="center"/>
    </xf>
    <xf numFmtId="170" fontId="32" fillId="0" borderId="0" xfId="0" applyNumberFormat="1" applyFont="1" applyBorder="1" applyAlignment="1">
      <alignment horizontal="center" vertical="center"/>
    </xf>
    <xf numFmtId="170" fontId="29" fillId="0" borderId="0" xfId="0" applyNumberFormat="1" applyFont="1" applyAlignment="1">
      <alignment vertical="center"/>
    </xf>
    <xf numFmtId="0" fontId="36" fillId="4" borderId="0" xfId="9" applyFont="1" applyFill="1" applyBorder="1" applyAlignment="1">
      <alignment horizontal="left" vertical="top"/>
    </xf>
    <xf numFmtId="0" fontId="29" fillId="0" borderId="0" xfId="0" applyFont="1" applyAlignment="1">
      <alignment vertical="top"/>
    </xf>
  </cellXfs>
  <cellStyles count="201">
    <cellStyle name="Euro" xfId="56"/>
    <cellStyle name="Millares" xfId="1" builtinId="3"/>
    <cellStyle name="Millares 10" xfId="59"/>
    <cellStyle name="Millares 11" xfId="60"/>
    <cellStyle name="Millares 12" xfId="61"/>
    <cellStyle name="Millares 13" xfId="62"/>
    <cellStyle name="Millares 14" xfId="63"/>
    <cellStyle name="Millares 15" xfId="58"/>
    <cellStyle name="Millares 16" xfId="171"/>
    <cellStyle name="Millares 2" xfId="2"/>
    <cellStyle name="Millares 2 2" xfId="23"/>
    <cellStyle name="Millares 2 2 2" xfId="66"/>
    <cellStyle name="Millares 2 2 3" xfId="65"/>
    <cellStyle name="Millares 2 3" xfId="30"/>
    <cellStyle name="Millares 2 4" xfId="67"/>
    <cellStyle name="Millares 2 5" xfId="64"/>
    <cellStyle name="Millares 3" xfId="3"/>
    <cellStyle name="Millares 3 10" xfId="172"/>
    <cellStyle name="Millares 3 2" xfId="32"/>
    <cellStyle name="Millares 3 2 2" xfId="42"/>
    <cellStyle name="Millares 3 2 2 2" xfId="71"/>
    <cellStyle name="Millares 3 2 2 3" xfId="72"/>
    <cellStyle name="Millares 3 2 2 4" xfId="70"/>
    <cellStyle name="Millares 3 2 2 5" xfId="190"/>
    <cellStyle name="Millares 3 2 3" xfId="53"/>
    <cellStyle name="Millares 3 2 3 2" xfId="74"/>
    <cellStyle name="Millares 3 2 3 3" xfId="75"/>
    <cellStyle name="Millares 3 2 3 4" xfId="73"/>
    <cellStyle name="Millares 3 2 3 5" xfId="198"/>
    <cellStyle name="Millares 3 2 4" xfId="76"/>
    <cellStyle name="Millares 3 2 5" xfId="77"/>
    <cellStyle name="Millares 3 2 6" xfId="78"/>
    <cellStyle name="Millares 3 2 7" xfId="69"/>
    <cellStyle name="Millares 3 2 8" xfId="181"/>
    <cellStyle name="Millares 3 3" xfId="21"/>
    <cellStyle name="Millares 3 3 2" xfId="80"/>
    <cellStyle name="Millares 3 3 3" xfId="81"/>
    <cellStyle name="Millares 3 3 4" xfId="79"/>
    <cellStyle name="Millares 3 3 5" xfId="177"/>
    <cellStyle name="Millares 3 4" xfId="36"/>
    <cellStyle name="Millares 3 4 2" xfId="83"/>
    <cellStyle name="Millares 3 4 3" xfId="84"/>
    <cellStyle name="Millares 3 4 4" xfId="82"/>
    <cellStyle name="Millares 3 4 5" xfId="184"/>
    <cellStyle name="Millares 3 5" xfId="48"/>
    <cellStyle name="Millares 3 5 2" xfId="86"/>
    <cellStyle name="Millares 3 5 3" xfId="87"/>
    <cellStyle name="Millares 3 5 4" xfId="85"/>
    <cellStyle name="Millares 3 5 5" xfId="194"/>
    <cellStyle name="Millares 3 6" xfId="88"/>
    <cellStyle name="Millares 3 7" xfId="89"/>
    <cellStyle name="Millares 3 8" xfId="90"/>
    <cellStyle name="Millares 3 9" xfId="68"/>
    <cellStyle name="Millares 4" xfId="14"/>
    <cellStyle name="Millares 4 2" xfId="92"/>
    <cellStyle name="Millares 4 3" xfId="91"/>
    <cellStyle name="Millares 5" xfId="27"/>
    <cellStyle name="Millares 5 2" xfId="40"/>
    <cellStyle name="Millares 5 2 2" xfId="95"/>
    <cellStyle name="Millares 5 2 3" xfId="96"/>
    <cellStyle name="Millares 5 2 4" xfId="94"/>
    <cellStyle name="Millares 5 2 5" xfId="188"/>
    <cellStyle name="Millares 5 3" xfId="50"/>
    <cellStyle name="Millares 5 3 2" xfId="98"/>
    <cellStyle name="Millares 5 3 3" xfId="99"/>
    <cellStyle name="Millares 5 3 4" xfId="97"/>
    <cellStyle name="Millares 5 3 5" xfId="196"/>
    <cellStyle name="Millares 5 4" xfId="100"/>
    <cellStyle name="Millares 5 5" xfId="101"/>
    <cellStyle name="Millares 5 6" xfId="93"/>
    <cellStyle name="Millares 5 7" xfId="179"/>
    <cellStyle name="Millares 6" xfId="10"/>
    <cellStyle name="Millares 6 2" xfId="103"/>
    <cellStyle name="Millares 6 3" xfId="104"/>
    <cellStyle name="Millares 6 4" xfId="102"/>
    <cellStyle name="Millares 6 5" xfId="175"/>
    <cellStyle name="Millares 7" xfId="35"/>
    <cellStyle name="Millares 7 2" xfId="106"/>
    <cellStyle name="Millares 7 3" xfId="107"/>
    <cellStyle name="Millares 7 4" xfId="105"/>
    <cellStyle name="Millares 7 5" xfId="183"/>
    <cellStyle name="Millares 8" xfId="45"/>
    <cellStyle name="Millares 8 2" xfId="109"/>
    <cellStyle name="Millares 8 3" xfId="110"/>
    <cellStyle name="Millares 8 4" xfId="108"/>
    <cellStyle name="Millares 8 5" xfId="192"/>
    <cellStyle name="Millares 9" xfId="57"/>
    <cellStyle name="Millares 9 2" xfId="112"/>
    <cellStyle name="Millares 9 3" xfId="113"/>
    <cellStyle name="Millares 9 4" xfId="111"/>
    <cellStyle name="Millares 9 5" xfId="200"/>
    <cellStyle name="Moneda" xfId="4" builtinId="4"/>
    <cellStyle name="Moneda 10" xfId="115"/>
    <cellStyle name="Moneda 11" xfId="116"/>
    <cellStyle name="Moneda 12" xfId="117"/>
    <cellStyle name="Moneda 13" xfId="118"/>
    <cellStyle name="Moneda 14" xfId="114"/>
    <cellStyle name="Moneda 15" xfId="173"/>
    <cellStyle name="Moneda 2" xfId="5"/>
    <cellStyle name="Moneda 2 10" xfId="174"/>
    <cellStyle name="Moneda 2 2" xfId="24"/>
    <cellStyle name="Moneda 2 2 2" xfId="121"/>
    <cellStyle name="Moneda 2 2 3" xfId="120"/>
    <cellStyle name="Moneda 2 3" xfId="29"/>
    <cellStyle name="Moneda 2 4" xfId="12"/>
    <cellStyle name="Moneda 2 5" xfId="38"/>
    <cellStyle name="Moneda 2 5 2" xfId="123"/>
    <cellStyle name="Moneda 2 5 3" xfId="124"/>
    <cellStyle name="Moneda 2 5 4" xfId="122"/>
    <cellStyle name="Moneda 2 5 5" xfId="186"/>
    <cellStyle name="Moneda 2 6" xfId="125"/>
    <cellStyle name="Moneda 2 7" xfId="126"/>
    <cellStyle name="Moneda 2 8" xfId="127"/>
    <cellStyle name="Moneda 2 9" xfId="119"/>
    <cellStyle name="Moneda 3" xfId="22"/>
    <cellStyle name="Moneda 3 10" xfId="178"/>
    <cellStyle name="Moneda 3 2" xfId="6"/>
    <cellStyle name="Moneda 3 3" xfId="33"/>
    <cellStyle name="Moneda 3 3 2" xfId="43"/>
    <cellStyle name="Moneda 3 3 2 2" xfId="131"/>
    <cellStyle name="Moneda 3 3 2 3" xfId="132"/>
    <cellStyle name="Moneda 3 3 2 4" xfId="130"/>
    <cellStyle name="Moneda 3 3 2 5" xfId="191"/>
    <cellStyle name="Moneda 3 3 3" xfId="54"/>
    <cellStyle name="Moneda 3 3 3 2" xfId="134"/>
    <cellStyle name="Moneda 3 3 3 3" xfId="135"/>
    <cellStyle name="Moneda 3 3 3 4" xfId="133"/>
    <cellStyle name="Moneda 3 3 3 5" xfId="199"/>
    <cellStyle name="Moneda 3 3 4" xfId="136"/>
    <cellStyle name="Moneda 3 3 5" xfId="137"/>
    <cellStyle name="Moneda 3 3 6" xfId="129"/>
    <cellStyle name="Moneda 3 3 7" xfId="182"/>
    <cellStyle name="Moneda 3 4" xfId="39"/>
    <cellStyle name="Moneda 3 4 2" xfId="139"/>
    <cellStyle name="Moneda 3 4 3" xfId="140"/>
    <cellStyle name="Moneda 3 4 4" xfId="138"/>
    <cellStyle name="Moneda 3 4 5" xfId="187"/>
    <cellStyle name="Moneda 3 5" xfId="49"/>
    <cellStyle name="Moneda 3 5 2" xfId="142"/>
    <cellStyle name="Moneda 3 5 3" xfId="143"/>
    <cellStyle name="Moneda 3 5 4" xfId="141"/>
    <cellStyle name="Moneda 3 5 5" xfId="195"/>
    <cellStyle name="Moneda 3 6" xfId="144"/>
    <cellStyle name="Moneda 3 7" xfId="145"/>
    <cellStyle name="Moneda 3 8" xfId="146"/>
    <cellStyle name="Moneda 3 9" xfId="128"/>
    <cellStyle name="Moneda 4" xfId="15"/>
    <cellStyle name="Moneda 5" xfId="28"/>
    <cellStyle name="Moneda 5 2" xfId="41"/>
    <cellStyle name="Moneda 5 2 2" xfId="149"/>
    <cellStyle name="Moneda 5 2 3" xfId="150"/>
    <cellStyle name="Moneda 5 2 4" xfId="148"/>
    <cellStyle name="Moneda 5 2 5" xfId="189"/>
    <cellStyle name="Moneda 5 3" xfId="51"/>
    <cellStyle name="Moneda 5 3 2" xfId="152"/>
    <cellStyle name="Moneda 5 3 3" xfId="153"/>
    <cellStyle name="Moneda 5 3 4" xfId="151"/>
    <cellStyle name="Moneda 5 3 5" xfId="197"/>
    <cellStyle name="Moneda 5 4" xfId="154"/>
    <cellStyle name="Moneda 5 5" xfId="155"/>
    <cellStyle name="Moneda 5 6" xfId="147"/>
    <cellStyle name="Moneda 5 7" xfId="180"/>
    <cellStyle name="Moneda 6" xfId="11"/>
    <cellStyle name="Moneda 6 2" xfId="157"/>
    <cellStyle name="Moneda 6 3" xfId="158"/>
    <cellStyle name="Moneda 6 4" xfId="156"/>
    <cellStyle name="Moneda 6 5" xfId="176"/>
    <cellStyle name="Moneda 7" xfId="37"/>
    <cellStyle name="Moneda 7 2" xfId="160"/>
    <cellStyle name="Moneda 7 3" xfId="161"/>
    <cellStyle name="Moneda 7 4" xfId="159"/>
    <cellStyle name="Moneda 7 5" xfId="185"/>
    <cellStyle name="Moneda 8" xfId="46"/>
    <cellStyle name="Moneda 8 2" xfId="163"/>
    <cellStyle name="Moneda 8 3" xfId="164"/>
    <cellStyle name="Moneda 8 4" xfId="162"/>
    <cellStyle name="Moneda 8 5" xfId="193"/>
    <cellStyle name="Moneda 9" xfId="165"/>
    <cellStyle name="Normal" xfId="0" builtinId="0"/>
    <cellStyle name="Normal 11" xfId="166"/>
    <cellStyle name="Normal 11 2" xfId="167"/>
    <cellStyle name="Normal 2" xfId="7"/>
    <cellStyle name="Normal 2 2" xfId="8"/>
    <cellStyle name="Normal 3" xfId="17"/>
    <cellStyle name="Normal 3 2" xfId="25"/>
    <cellStyle name="Normal 3 2 2" xfId="34"/>
    <cellStyle name="Normal 3 3" xfId="20"/>
    <cellStyle name="Normal 3 3 2" xfId="52"/>
    <cellStyle name="Normal 3 4" xfId="31"/>
    <cellStyle name="Normal 3 5" xfId="47"/>
    <cellStyle name="Normal 4" xfId="13"/>
    <cellStyle name="Normal 5" xfId="26"/>
    <cellStyle name="Normal 6" xfId="44"/>
    <cellStyle name="Normal 6 2" xfId="169"/>
    <cellStyle name="Normal 6 3" xfId="168"/>
    <cellStyle name="Normal 7" xfId="55"/>
    <cellStyle name="Normal 8" xfId="170"/>
    <cellStyle name="Normal_Hoja1" xfId="9"/>
    <cellStyle name="Texto explicativo 2" xfId="18"/>
    <cellStyle name="Texto explicativo 3" xfId="19"/>
    <cellStyle name="Texto explicativo 4" xfId="16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38101</xdr:rowOff>
    </xdr:from>
    <xdr:to>
      <xdr:col>1</xdr:col>
      <xdr:colOff>556935</xdr:colOff>
      <xdr:row>3</xdr:row>
      <xdr:rowOff>19051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1"/>
          <a:ext cx="937935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19"/>
  <sheetViews>
    <sheetView tabSelected="1" zoomScaleNormal="100" zoomScaleSheetLayoutView="110" workbookViewId="0">
      <selection activeCell="I10" sqref="I10"/>
    </sheetView>
  </sheetViews>
  <sheetFormatPr baseColWidth="10" defaultColWidth="11.42578125" defaultRowHeight="15" x14ac:dyDescent="0.25"/>
  <cols>
    <col min="1" max="1" width="6.28515625" style="3" customWidth="1"/>
    <col min="2" max="2" width="57.7109375" style="1" customWidth="1"/>
    <col min="3" max="3" width="6" style="2" bestFit="1" customWidth="1"/>
    <col min="4" max="4" width="8.7109375" style="20" customWidth="1"/>
    <col min="5" max="5" width="11.28515625" style="22" customWidth="1"/>
    <col min="6" max="6" width="14.140625" style="22" customWidth="1"/>
    <col min="7" max="7" width="0" style="1" hidden="1" customWidth="1"/>
    <col min="8" max="16384" width="11.42578125" style="1"/>
  </cols>
  <sheetData>
    <row r="1" spans="1:6" s="4" customFormat="1" ht="25.5" customHeight="1" x14ac:dyDescent="0.25">
      <c r="A1" s="122"/>
      <c r="B1" s="123"/>
      <c r="C1" s="123"/>
      <c r="D1" s="123"/>
      <c r="E1" s="123"/>
      <c r="F1" s="123"/>
    </row>
    <row r="2" spans="1:6" s="4" customFormat="1" ht="16.5" customHeight="1" x14ac:dyDescent="0.25">
      <c r="A2" s="124"/>
      <c r="B2" s="124"/>
      <c r="C2" s="124"/>
      <c r="D2" s="124"/>
      <c r="E2" s="124"/>
      <c r="F2" s="124"/>
    </row>
    <row r="3" spans="1:6" s="4" customFormat="1" ht="19.5" customHeight="1" x14ac:dyDescent="0.25">
      <c r="A3" s="124" t="s">
        <v>0</v>
      </c>
      <c r="B3" s="124"/>
      <c r="C3" s="124"/>
      <c r="D3" s="124"/>
      <c r="E3" s="124"/>
      <c r="F3" s="124"/>
    </row>
    <row r="4" spans="1:6" s="4" customFormat="1" ht="25.5" customHeight="1" x14ac:dyDescent="0.25">
      <c r="A4" s="120" t="s">
        <v>291</v>
      </c>
      <c r="B4" s="120"/>
      <c r="C4" s="7"/>
      <c r="D4" s="132">
        <v>42879</v>
      </c>
      <c r="E4" s="133"/>
      <c r="F4" s="133"/>
    </row>
    <row r="5" spans="1:6" s="12" customFormat="1" ht="16.5" customHeight="1" thickBot="1" x14ac:dyDescent="0.3">
      <c r="A5" s="8" t="s">
        <v>64</v>
      </c>
      <c r="B5" s="9"/>
      <c r="C5" s="10"/>
      <c r="D5" s="18"/>
      <c r="E5" s="11"/>
      <c r="F5" s="41"/>
    </row>
    <row r="6" spans="1:6" s="4" customFormat="1" ht="15.75" customHeight="1" x14ac:dyDescent="0.25">
      <c r="A6" s="13" t="s">
        <v>1</v>
      </c>
      <c r="B6" s="13" t="s">
        <v>2</v>
      </c>
      <c r="C6" s="14" t="s">
        <v>3</v>
      </c>
      <c r="D6" s="19" t="s">
        <v>4</v>
      </c>
      <c r="E6" s="15" t="s">
        <v>5</v>
      </c>
      <c r="F6" s="15" t="s">
        <v>6</v>
      </c>
    </row>
    <row r="7" spans="1:6" s="34" customFormat="1" x14ac:dyDescent="0.25">
      <c r="A7" s="127" t="s">
        <v>15</v>
      </c>
      <c r="B7" s="128"/>
      <c r="C7" s="128"/>
      <c r="D7" s="128"/>
      <c r="E7" s="128"/>
      <c r="F7" s="128"/>
    </row>
    <row r="8" spans="1:6" s="48" customFormat="1" x14ac:dyDescent="0.25">
      <c r="A8" s="129" t="s">
        <v>16</v>
      </c>
      <c r="B8" s="130"/>
      <c r="C8" s="130"/>
      <c r="D8" s="130"/>
      <c r="E8" s="130"/>
      <c r="F8" s="130"/>
    </row>
    <row r="9" spans="1:6" s="114" customFormat="1" ht="67.5" x14ac:dyDescent="0.25">
      <c r="A9" s="100">
        <v>1.01</v>
      </c>
      <c r="B9" s="118" t="s">
        <v>35</v>
      </c>
      <c r="C9" s="116"/>
      <c r="D9" s="117"/>
      <c r="E9" s="54"/>
      <c r="F9" s="54"/>
    </row>
    <row r="10" spans="1:6" s="48" customFormat="1" x14ac:dyDescent="0.25">
      <c r="A10" s="51"/>
      <c r="B10" s="55" t="s">
        <v>68</v>
      </c>
      <c r="C10" s="51" t="s">
        <v>7</v>
      </c>
      <c r="D10" s="53">
        <v>204.05699999999999</v>
      </c>
      <c r="E10" s="54"/>
      <c r="F10" s="54">
        <f t="shared" ref="F10:F57" si="0">D10*E10</f>
        <v>0</v>
      </c>
    </row>
    <row r="11" spans="1:6" s="48" customFormat="1" x14ac:dyDescent="0.25">
      <c r="A11" s="51"/>
      <c r="B11" s="55" t="s">
        <v>69</v>
      </c>
      <c r="C11" s="51" t="s">
        <v>7</v>
      </c>
      <c r="D11" s="53">
        <v>15.971</v>
      </c>
      <c r="E11" s="54"/>
      <c r="F11" s="54">
        <f t="shared" si="0"/>
        <v>0</v>
      </c>
    </row>
    <row r="12" spans="1:6" s="48" customFormat="1" x14ac:dyDescent="0.25">
      <c r="A12" s="51"/>
      <c r="B12" s="55" t="s">
        <v>70</v>
      </c>
      <c r="C12" s="51" t="s">
        <v>7</v>
      </c>
      <c r="D12" s="53">
        <v>16.073</v>
      </c>
      <c r="E12" s="54"/>
      <c r="F12" s="54">
        <f t="shared" si="0"/>
        <v>0</v>
      </c>
    </row>
    <row r="13" spans="1:6" s="48" customFormat="1" x14ac:dyDescent="0.25">
      <c r="A13" s="51"/>
      <c r="B13" s="55" t="s">
        <v>71</v>
      </c>
      <c r="C13" s="51" t="s">
        <v>7</v>
      </c>
      <c r="D13" s="53">
        <v>16.084</v>
      </c>
      <c r="E13" s="54"/>
      <c r="F13" s="54">
        <f t="shared" si="0"/>
        <v>0</v>
      </c>
    </row>
    <row r="14" spans="1:6" s="48" customFormat="1" x14ac:dyDescent="0.25">
      <c r="A14" s="51"/>
      <c r="B14" s="55" t="s">
        <v>72</v>
      </c>
      <c r="C14" s="51" t="s">
        <v>7</v>
      </c>
      <c r="D14" s="53">
        <v>20.859000000000002</v>
      </c>
      <c r="E14" s="54"/>
      <c r="F14" s="54">
        <f t="shared" si="0"/>
        <v>0</v>
      </c>
    </row>
    <row r="15" spans="1:6" s="48" customFormat="1" x14ac:dyDescent="0.25">
      <c r="A15" s="51"/>
      <c r="B15" s="55" t="s">
        <v>75</v>
      </c>
      <c r="C15" s="51" t="s">
        <v>7</v>
      </c>
      <c r="D15" s="53">
        <v>4.0949999999999998</v>
      </c>
      <c r="E15" s="54"/>
      <c r="F15" s="54">
        <f t="shared" si="0"/>
        <v>0</v>
      </c>
    </row>
    <row r="16" spans="1:6" s="48" customFormat="1" x14ac:dyDescent="0.25">
      <c r="A16" s="51"/>
      <c r="B16" s="55" t="s">
        <v>82</v>
      </c>
      <c r="C16" s="51" t="s">
        <v>7</v>
      </c>
      <c r="D16" s="53">
        <v>17.82</v>
      </c>
      <c r="E16" s="54"/>
      <c r="F16" s="54">
        <f t="shared" si="0"/>
        <v>0</v>
      </c>
    </row>
    <row r="17" spans="1:6" s="48" customFormat="1" x14ac:dyDescent="0.25">
      <c r="A17" s="51"/>
      <c r="B17" s="55" t="s">
        <v>83</v>
      </c>
      <c r="C17" s="51" t="s">
        <v>7</v>
      </c>
      <c r="D17" s="53">
        <v>16.084</v>
      </c>
      <c r="E17" s="54"/>
      <c r="F17" s="54">
        <f t="shared" si="0"/>
        <v>0</v>
      </c>
    </row>
    <row r="18" spans="1:6" s="48" customFormat="1" x14ac:dyDescent="0.25">
      <c r="A18" s="51"/>
      <c r="B18" s="55" t="s">
        <v>84</v>
      </c>
      <c r="C18" s="51" t="s">
        <v>7</v>
      </c>
      <c r="D18" s="53">
        <v>16.084</v>
      </c>
      <c r="E18" s="54"/>
      <c r="F18" s="54">
        <f t="shared" si="0"/>
        <v>0</v>
      </c>
    </row>
    <row r="19" spans="1:6" s="48" customFormat="1" x14ac:dyDescent="0.25">
      <c r="A19" s="51"/>
      <c r="B19" s="55" t="s">
        <v>85</v>
      </c>
      <c r="C19" s="51" t="s">
        <v>7</v>
      </c>
      <c r="D19" s="53">
        <v>16.084</v>
      </c>
      <c r="E19" s="54"/>
      <c r="F19" s="54">
        <f t="shared" si="0"/>
        <v>0</v>
      </c>
    </row>
    <row r="20" spans="1:6" s="48" customFormat="1" x14ac:dyDescent="0.25">
      <c r="A20" s="51"/>
      <c r="B20" s="55" t="s">
        <v>88</v>
      </c>
      <c r="C20" s="51" t="s">
        <v>7</v>
      </c>
      <c r="D20" s="53">
        <v>9.8960000000000008</v>
      </c>
      <c r="E20" s="54"/>
      <c r="F20" s="54">
        <f t="shared" si="0"/>
        <v>0</v>
      </c>
    </row>
    <row r="21" spans="1:6" s="48" customFormat="1" x14ac:dyDescent="0.25">
      <c r="A21" s="51"/>
      <c r="B21" s="55" t="s">
        <v>87</v>
      </c>
      <c r="C21" s="51" t="s">
        <v>7</v>
      </c>
      <c r="D21" s="53">
        <v>9.8960000000000008</v>
      </c>
      <c r="E21" s="54"/>
      <c r="F21" s="54">
        <f t="shared" si="0"/>
        <v>0</v>
      </c>
    </row>
    <row r="22" spans="1:6" s="48" customFormat="1" x14ac:dyDescent="0.25">
      <c r="A22" s="51"/>
      <c r="B22" s="55" t="s">
        <v>80</v>
      </c>
      <c r="C22" s="51" t="s">
        <v>7</v>
      </c>
      <c r="D22" s="53">
        <v>4.8049999999999997</v>
      </c>
      <c r="E22" s="54"/>
      <c r="F22" s="54">
        <f>D22*E22</f>
        <v>0</v>
      </c>
    </row>
    <row r="23" spans="1:6" s="48" customFormat="1" x14ac:dyDescent="0.25">
      <c r="A23" s="51"/>
      <c r="B23" s="55" t="s">
        <v>81</v>
      </c>
      <c r="C23" s="51" t="s">
        <v>7</v>
      </c>
      <c r="D23" s="53">
        <v>37.585999999999999</v>
      </c>
      <c r="E23" s="54"/>
      <c r="F23" s="54">
        <f>D23*E23</f>
        <v>0</v>
      </c>
    </row>
    <row r="24" spans="1:6" s="48" customFormat="1" x14ac:dyDescent="0.25">
      <c r="A24" s="51"/>
      <c r="B24" s="55" t="s">
        <v>89</v>
      </c>
      <c r="C24" s="51" t="s">
        <v>7</v>
      </c>
      <c r="D24" s="53">
        <v>34.405999999999999</v>
      </c>
      <c r="E24" s="54"/>
      <c r="F24" s="54">
        <f>D24*E24</f>
        <v>0</v>
      </c>
    </row>
    <row r="25" spans="1:6" s="48" customFormat="1" x14ac:dyDescent="0.25">
      <c r="A25" s="51"/>
      <c r="B25" s="55" t="s">
        <v>91</v>
      </c>
      <c r="C25" s="51" t="s">
        <v>7</v>
      </c>
      <c r="D25" s="53">
        <v>199.298</v>
      </c>
      <c r="E25" s="54"/>
      <c r="F25" s="54">
        <f t="shared" si="0"/>
        <v>0</v>
      </c>
    </row>
    <row r="26" spans="1:6" s="48" customFormat="1" x14ac:dyDescent="0.25">
      <c r="A26" s="51"/>
      <c r="B26" s="55" t="s">
        <v>153</v>
      </c>
      <c r="C26" s="51" t="s">
        <v>7</v>
      </c>
      <c r="D26" s="53">
        <v>5.7359999999999998</v>
      </c>
      <c r="E26" s="54"/>
      <c r="F26" s="54">
        <f t="shared" si="0"/>
        <v>0</v>
      </c>
    </row>
    <row r="27" spans="1:6" s="48" customFormat="1" x14ac:dyDescent="0.25">
      <c r="A27" s="51"/>
      <c r="B27" s="55" t="s">
        <v>93</v>
      </c>
      <c r="C27" s="51" t="s">
        <v>7</v>
      </c>
      <c r="D27" s="53">
        <v>6.1040000000000001</v>
      </c>
      <c r="E27" s="54"/>
      <c r="F27" s="54">
        <f t="shared" si="0"/>
        <v>0</v>
      </c>
    </row>
    <row r="28" spans="1:6" s="48" customFormat="1" x14ac:dyDescent="0.25">
      <c r="A28" s="51"/>
      <c r="B28" s="55" t="s">
        <v>94</v>
      </c>
      <c r="C28" s="51" t="s">
        <v>7</v>
      </c>
      <c r="D28" s="53">
        <v>5.7320000000000002</v>
      </c>
      <c r="E28" s="54"/>
      <c r="F28" s="54">
        <f t="shared" si="0"/>
        <v>0</v>
      </c>
    </row>
    <row r="29" spans="1:6" s="48" customFormat="1" x14ac:dyDescent="0.25">
      <c r="A29" s="51"/>
      <c r="B29" s="55" t="s">
        <v>95</v>
      </c>
      <c r="C29" s="51" t="s">
        <v>7</v>
      </c>
      <c r="D29" s="53">
        <v>16.896999999999998</v>
      </c>
      <c r="E29" s="54"/>
      <c r="F29" s="54">
        <f t="shared" si="0"/>
        <v>0</v>
      </c>
    </row>
    <row r="30" spans="1:6" s="48" customFormat="1" x14ac:dyDescent="0.25">
      <c r="A30" s="51"/>
      <c r="B30" s="55" t="s">
        <v>97</v>
      </c>
      <c r="C30" s="51" t="s">
        <v>7</v>
      </c>
      <c r="D30" s="53">
        <v>6.33</v>
      </c>
      <c r="E30" s="54"/>
      <c r="F30" s="54">
        <f t="shared" si="0"/>
        <v>0</v>
      </c>
    </row>
    <row r="31" spans="1:6" s="48" customFormat="1" x14ac:dyDescent="0.25">
      <c r="A31" s="51"/>
      <c r="B31" s="55" t="s">
        <v>98</v>
      </c>
      <c r="C31" s="51" t="s">
        <v>7</v>
      </c>
      <c r="D31" s="53">
        <v>3.6309999999999998</v>
      </c>
      <c r="E31" s="54"/>
      <c r="F31" s="54">
        <f t="shared" si="0"/>
        <v>0</v>
      </c>
    </row>
    <row r="32" spans="1:6" s="48" customFormat="1" x14ac:dyDescent="0.25">
      <c r="A32" s="51"/>
      <c r="B32" s="55" t="s">
        <v>101</v>
      </c>
      <c r="C32" s="51" t="s">
        <v>7</v>
      </c>
      <c r="D32" s="53">
        <v>14.273</v>
      </c>
      <c r="E32" s="54"/>
      <c r="F32" s="54">
        <f t="shared" si="0"/>
        <v>0</v>
      </c>
    </row>
    <row r="33" spans="1:6" s="48" customFormat="1" x14ac:dyDescent="0.25">
      <c r="A33" s="51"/>
      <c r="B33" s="55" t="s">
        <v>103</v>
      </c>
      <c r="C33" s="51" t="s">
        <v>7</v>
      </c>
      <c r="D33" s="53">
        <v>51.436999999999998</v>
      </c>
      <c r="E33" s="54"/>
      <c r="F33" s="54">
        <f t="shared" si="0"/>
        <v>0</v>
      </c>
    </row>
    <row r="34" spans="1:6" s="48" customFormat="1" x14ac:dyDescent="0.25">
      <c r="A34" s="51"/>
      <c r="B34" s="55" t="s">
        <v>104</v>
      </c>
      <c r="C34" s="51" t="s">
        <v>7</v>
      </c>
      <c r="D34" s="53">
        <v>12.365</v>
      </c>
      <c r="E34" s="54"/>
      <c r="F34" s="54">
        <f t="shared" si="0"/>
        <v>0</v>
      </c>
    </row>
    <row r="35" spans="1:6" s="48" customFormat="1" x14ac:dyDescent="0.25">
      <c r="A35" s="51"/>
      <c r="B35" s="55" t="s">
        <v>106</v>
      </c>
      <c r="C35" s="51" t="s">
        <v>7</v>
      </c>
      <c r="D35" s="53">
        <v>27.936</v>
      </c>
      <c r="E35" s="54"/>
      <c r="F35" s="54">
        <f t="shared" si="0"/>
        <v>0</v>
      </c>
    </row>
    <row r="36" spans="1:6" s="48" customFormat="1" x14ac:dyDescent="0.25">
      <c r="A36" s="51"/>
      <c r="B36" s="55" t="s">
        <v>107</v>
      </c>
      <c r="C36" s="51" t="s">
        <v>7</v>
      </c>
      <c r="D36" s="53">
        <v>4.8360000000000003</v>
      </c>
      <c r="E36" s="54"/>
      <c r="F36" s="54">
        <f t="shared" si="0"/>
        <v>0</v>
      </c>
    </row>
    <row r="37" spans="1:6" s="48" customFormat="1" x14ac:dyDescent="0.25">
      <c r="A37" s="51"/>
      <c r="B37" s="55" t="s">
        <v>108</v>
      </c>
      <c r="C37" s="51" t="s">
        <v>7</v>
      </c>
      <c r="D37" s="53">
        <v>10.445</v>
      </c>
      <c r="E37" s="54"/>
      <c r="F37" s="54">
        <f t="shared" si="0"/>
        <v>0</v>
      </c>
    </row>
    <row r="38" spans="1:6" s="48" customFormat="1" x14ac:dyDescent="0.25">
      <c r="A38" s="51"/>
      <c r="B38" s="55" t="s">
        <v>109</v>
      </c>
      <c r="C38" s="51" t="s">
        <v>7</v>
      </c>
      <c r="D38" s="53">
        <v>19.32</v>
      </c>
      <c r="E38" s="54"/>
      <c r="F38" s="54">
        <f t="shared" si="0"/>
        <v>0</v>
      </c>
    </row>
    <row r="39" spans="1:6" s="48" customFormat="1" x14ac:dyDescent="0.25">
      <c r="A39" s="51"/>
      <c r="B39" s="55" t="s">
        <v>110</v>
      </c>
      <c r="C39" s="51" t="s">
        <v>7</v>
      </c>
      <c r="D39" s="53">
        <v>6.0720000000000001</v>
      </c>
      <c r="E39" s="54"/>
      <c r="F39" s="54">
        <f t="shared" si="0"/>
        <v>0</v>
      </c>
    </row>
    <row r="40" spans="1:6" s="48" customFormat="1" x14ac:dyDescent="0.25">
      <c r="A40" s="51"/>
      <c r="B40" s="55" t="s">
        <v>113</v>
      </c>
      <c r="C40" s="51" t="s">
        <v>7</v>
      </c>
      <c r="D40" s="53">
        <v>15.089</v>
      </c>
      <c r="E40" s="54"/>
      <c r="F40" s="54">
        <f t="shared" si="0"/>
        <v>0</v>
      </c>
    </row>
    <row r="41" spans="1:6" s="48" customFormat="1" x14ac:dyDescent="0.25">
      <c r="A41" s="51"/>
      <c r="B41" s="55" t="s">
        <v>114</v>
      </c>
      <c r="C41" s="51" t="s">
        <v>7</v>
      </c>
      <c r="D41" s="53">
        <v>7.7190000000000003</v>
      </c>
      <c r="E41" s="54"/>
      <c r="F41" s="54">
        <f t="shared" si="0"/>
        <v>0</v>
      </c>
    </row>
    <row r="42" spans="1:6" s="48" customFormat="1" x14ac:dyDescent="0.25">
      <c r="A42" s="51"/>
      <c r="B42" s="55" t="s">
        <v>116</v>
      </c>
      <c r="C42" s="51" t="s">
        <v>7</v>
      </c>
      <c r="D42" s="53">
        <v>7.7190000000000003</v>
      </c>
      <c r="E42" s="54"/>
      <c r="F42" s="54">
        <f t="shared" si="0"/>
        <v>0</v>
      </c>
    </row>
    <row r="43" spans="1:6" s="48" customFormat="1" x14ac:dyDescent="0.25">
      <c r="A43" s="51"/>
      <c r="B43" s="55" t="s">
        <v>124</v>
      </c>
      <c r="C43" s="51" t="s">
        <v>7</v>
      </c>
      <c r="D43" s="53">
        <v>13.86</v>
      </c>
      <c r="E43" s="54"/>
      <c r="F43" s="54">
        <f t="shared" si="0"/>
        <v>0</v>
      </c>
    </row>
    <row r="44" spans="1:6" s="48" customFormat="1" x14ac:dyDescent="0.25">
      <c r="A44" s="51"/>
      <c r="B44" s="55" t="s">
        <v>125</v>
      </c>
      <c r="C44" s="51" t="s">
        <v>7</v>
      </c>
      <c r="D44" s="53">
        <v>21.84</v>
      </c>
      <c r="E44" s="54"/>
      <c r="F44" s="54">
        <f t="shared" si="0"/>
        <v>0</v>
      </c>
    </row>
    <row r="45" spans="1:6" s="48" customFormat="1" x14ac:dyDescent="0.25">
      <c r="A45" s="51"/>
      <c r="B45" s="55" t="s">
        <v>128</v>
      </c>
      <c r="C45" s="51" t="s">
        <v>7</v>
      </c>
      <c r="D45" s="53">
        <v>23.08</v>
      </c>
      <c r="E45" s="54"/>
      <c r="F45" s="54">
        <f t="shared" si="0"/>
        <v>0</v>
      </c>
    </row>
    <row r="46" spans="1:6" s="48" customFormat="1" x14ac:dyDescent="0.25">
      <c r="A46" s="51"/>
      <c r="B46" s="55" t="s">
        <v>133</v>
      </c>
      <c r="C46" s="51" t="s">
        <v>7</v>
      </c>
      <c r="D46" s="53">
        <f>15.31+(3.5*3.2)</f>
        <v>26.51</v>
      </c>
      <c r="E46" s="54"/>
      <c r="F46" s="54">
        <f t="shared" si="0"/>
        <v>0</v>
      </c>
    </row>
    <row r="47" spans="1:6" s="48" customFormat="1" x14ac:dyDescent="0.25">
      <c r="A47" s="51"/>
      <c r="B47" s="55" t="s">
        <v>134</v>
      </c>
      <c r="C47" s="51" t="s">
        <v>7</v>
      </c>
      <c r="D47" s="53">
        <v>13.132999999999999</v>
      </c>
      <c r="E47" s="54"/>
      <c r="F47" s="54">
        <f t="shared" si="0"/>
        <v>0</v>
      </c>
    </row>
    <row r="48" spans="1:6" s="48" customFormat="1" x14ac:dyDescent="0.25">
      <c r="A48" s="51"/>
      <c r="B48" s="55" t="s">
        <v>135</v>
      </c>
      <c r="C48" s="51" t="s">
        <v>7</v>
      </c>
      <c r="D48" s="53">
        <v>25.199000000000002</v>
      </c>
      <c r="E48" s="54"/>
      <c r="F48" s="54">
        <f t="shared" si="0"/>
        <v>0</v>
      </c>
    </row>
    <row r="49" spans="1:6" s="48" customFormat="1" x14ac:dyDescent="0.25">
      <c r="A49" s="51"/>
      <c r="B49" s="55" t="s">
        <v>136</v>
      </c>
      <c r="C49" s="51" t="s">
        <v>7</v>
      </c>
      <c r="D49" s="53">
        <v>2.9249999999999998</v>
      </c>
      <c r="E49" s="54"/>
      <c r="F49" s="54">
        <f t="shared" si="0"/>
        <v>0</v>
      </c>
    </row>
    <row r="50" spans="1:6" s="48" customFormat="1" x14ac:dyDescent="0.25">
      <c r="A50" s="51"/>
      <c r="B50" s="55" t="s">
        <v>137</v>
      </c>
      <c r="C50" s="51" t="s">
        <v>7</v>
      </c>
      <c r="D50" s="53">
        <v>63.061</v>
      </c>
      <c r="E50" s="54"/>
      <c r="F50" s="54">
        <f t="shared" si="0"/>
        <v>0</v>
      </c>
    </row>
    <row r="51" spans="1:6" s="48" customFormat="1" x14ac:dyDescent="0.25">
      <c r="A51" s="51"/>
      <c r="B51" s="55" t="s">
        <v>146</v>
      </c>
      <c r="C51" s="51" t="s">
        <v>7</v>
      </c>
      <c r="D51" s="53">
        <v>29.167000000000002</v>
      </c>
      <c r="E51" s="54"/>
      <c r="F51" s="54">
        <f t="shared" si="0"/>
        <v>0</v>
      </c>
    </row>
    <row r="52" spans="1:6" s="48" customFormat="1" x14ac:dyDescent="0.25">
      <c r="A52" s="51"/>
      <c r="B52" s="55" t="s">
        <v>139</v>
      </c>
      <c r="C52" s="51" t="s">
        <v>7</v>
      </c>
      <c r="D52" s="53">
        <v>44.341999999999999</v>
      </c>
      <c r="E52" s="54"/>
      <c r="F52" s="54">
        <f t="shared" si="0"/>
        <v>0</v>
      </c>
    </row>
    <row r="53" spans="1:6" s="48" customFormat="1" x14ac:dyDescent="0.25">
      <c r="A53" s="51"/>
      <c r="B53" s="55" t="s">
        <v>98</v>
      </c>
      <c r="C53" s="51" t="s">
        <v>7</v>
      </c>
      <c r="D53" s="53">
        <v>7.4370000000000003</v>
      </c>
      <c r="E53" s="54"/>
      <c r="F53" s="54">
        <f t="shared" si="0"/>
        <v>0</v>
      </c>
    </row>
    <row r="54" spans="1:6" s="48" customFormat="1" x14ac:dyDescent="0.25">
      <c r="A54" s="51"/>
      <c r="B54" s="55" t="s">
        <v>142</v>
      </c>
      <c r="C54" s="51" t="s">
        <v>7</v>
      </c>
      <c r="D54" s="53">
        <v>10.019</v>
      </c>
      <c r="E54" s="54"/>
      <c r="F54" s="54">
        <f t="shared" si="0"/>
        <v>0</v>
      </c>
    </row>
    <row r="55" spans="1:6" s="48" customFormat="1" x14ac:dyDescent="0.25">
      <c r="A55" s="51"/>
      <c r="B55" s="55" t="s">
        <v>143</v>
      </c>
      <c r="C55" s="51" t="s">
        <v>7</v>
      </c>
      <c r="D55" s="53">
        <v>13.275</v>
      </c>
      <c r="E55" s="54"/>
      <c r="F55" s="54">
        <f t="shared" si="0"/>
        <v>0</v>
      </c>
    </row>
    <row r="56" spans="1:6" s="48" customFormat="1" x14ac:dyDescent="0.25">
      <c r="A56" s="51"/>
      <c r="B56" s="55" t="s">
        <v>144</v>
      </c>
      <c r="C56" s="51" t="s">
        <v>7</v>
      </c>
      <c r="D56" s="53">
        <v>50.17</v>
      </c>
      <c r="E56" s="54"/>
      <c r="F56" s="54">
        <f t="shared" si="0"/>
        <v>0</v>
      </c>
    </row>
    <row r="57" spans="1:6" s="48" customFormat="1" x14ac:dyDescent="0.25">
      <c r="A57" s="51"/>
      <c r="B57" s="55" t="s">
        <v>145</v>
      </c>
      <c r="C57" s="51" t="s">
        <v>7</v>
      </c>
      <c r="D57" s="53">
        <v>11.416</v>
      </c>
      <c r="E57" s="54"/>
      <c r="F57" s="54">
        <f t="shared" si="0"/>
        <v>0</v>
      </c>
    </row>
    <row r="58" spans="1:6" s="114" customFormat="1" ht="67.5" x14ac:dyDescent="0.25">
      <c r="A58" s="100">
        <v>1.02</v>
      </c>
      <c r="B58" s="118" t="s">
        <v>36</v>
      </c>
      <c r="C58" s="116"/>
      <c r="D58" s="117"/>
      <c r="E58" s="54"/>
      <c r="F58" s="54"/>
    </row>
    <row r="59" spans="1:6" s="48" customFormat="1" x14ac:dyDescent="0.25">
      <c r="A59" s="51"/>
      <c r="B59" s="55" t="s">
        <v>73</v>
      </c>
      <c r="C59" s="51" t="s">
        <v>7</v>
      </c>
      <c r="D59" s="53">
        <v>2.9550000000000001</v>
      </c>
      <c r="E59" s="54"/>
      <c r="F59" s="54">
        <f t="shared" ref="F59:F107" si="1">D59*E59</f>
        <v>0</v>
      </c>
    </row>
    <row r="60" spans="1:6" s="48" customFormat="1" x14ac:dyDescent="0.25">
      <c r="A60" s="51"/>
      <c r="B60" s="55" t="s">
        <v>74</v>
      </c>
      <c r="C60" s="51" t="s">
        <v>7</v>
      </c>
      <c r="D60" s="53">
        <v>2.9550000000000001</v>
      </c>
      <c r="E60" s="54"/>
      <c r="F60" s="54">
        <f t="shared" si="1"/>
        <v>0</v>
      </c>
    </row>
    <row r="61" spans="1:6" s="48" customFormat="1" x14ac:dyDescent="0.25">
      <c r="A61" s="51"/>
      <c r="B61" s="55" t="s">
        <v>76</v>
      </c>
      <c r="C61" s="51" t="s">
        <v>7</v>
      </c>
      <c r="D61" s="53">
        <v>3.2050000000000001</v>
      </c>
      <c r="E61" s="54"/>
      <c r="F61" s="54">
        <f t="shared" si="1"/>
        <v>0</v>
      </c>
    </row>
    <row r="62" spans="1:6" s="48" customFormat="1" x14ac:dyDescent="0.25">
      <c r="A62" s="51"/>
      <c r="B62" s="55" t="s">
        <v>77</v>
      </c>
      <c r="C62" s="51" t="s">
        <v>7</v>
      </c>
      <c r="D62" s="53">
        <v>4.6470000000000002</v>
      </c>
      <c r="E62" s="54"/>
      <c r="F62" s="54">
        <f t="shared" si="1"/>
        <v>0</v>
      </c>
    </row>
    <row r="63" spans="1:6" s="48" customFormat="1" x14ac:dyDescent="0.25">
      <c r="A63" s="51"/>
      <c r="B63" s="55" t="s">
        <v>78</v>
      </c>
      <c r="C63" s="51" t="s">
        <v>7</v>
      </c>
      <c r="D63" s="53">
        <v>10.497999999999999</v>
      </c>
      <c r="E63" s="54"/>
      <c r="F63" s="54">
        <f t="shared" si="1"/>
        <v>0</v>
      </c>
    </row>
    <row r="64" spans="1:6" s="48" customFormat="1" x14ac:dyDescent="0.25">
      <c r="A64" s="51"/>
      <c r="B64" s="55" t="s">
        <v>79</v>
      </c>
      <c r="C64" s="51" t="s">
        <v>7</v>
      </c>
      <c r="D64" s="53">
        <v>10.477</v>
      </c>
      <c r="E64" s="54"/>
      <c r="F64" s="54">
        <f t="shared" si="1"/>
        <v>0</v>
      </c>
    </row>
    <row r="65" spans="1:6" s="48" customFormat="1" x14ac:dyDescent="0.25">
      <c r="A65" s="51"/>
      <c r="B65" s="55" t="s">
        <v>86</v>
      </c>
      <c r="C65" s="51" t="s">
        <v>7</v>
      </c>
      <c r="D65" s="53">
        <v>2.419</v>
      </c>
      <c r="E65" s="54"/>
      <c r="F65" s="54">
        <f t="shared" si="1"/>
        <v>0</v>
      </c>
    </row>
    <row r="66" spans="1:6" s="48" customFormat="1" x14ac:dyDescent="0.25">
      <c r="A66" s="51"/>
      <c r="B66" s="55" t="s">
        <v>90</v>
      </c>
      <c r="C66" s="51" t="s">
        <v>7</v>
      </c>
      <c r="D66" s="53">
        <v>22.372</v>
      </c>
      <c r="E66" s="54"/>
      <c r="F66" s="54">
        <f t="shared" si="1"/>
        <v>0</v>
      </c>
    </row>
    <row r="67" spans="1:6" s="48" customFormat="1" x14ac:dyDescent="0.25">
      <c r="A67" s="51"/>
      <c r="B67" s="55" t="s">
        <v>92</v>
      </c>
      <c r="C67" s="51" t="s">
        <v>7</v>
      </c>
      <c r="D67" s="53">
        <v>7.0229999999999997</v>
      </c>
      <c r="E67" s="54"/>
      <c r="F67" s="54">
        <f t="shared" si="1"/>
        <v>0</v>
      </c>
    </row>
    <row r="68" spans="1:6" s="48" customFormat="1" x14ac:dyDescent="0.25">
      <c r="A68" s="51"/>
      <c r="B68" s="55" t="s">
        <v>105</v>
      </c>
      <c r="C68" s="51" t="s">
        <v>7</v>
      </c>
      <c r="D68" s="53">
        <v>2.0960000000000001</v>
      </c>
      <c r="E68" s="54"/>
      <c r="F68" s="54">
        <f t="shared" si="1"/>
        <v>0</v>
      </c>
    </row>
    <row r="69" spans="1:6" s="48" customFormat="1" x14ac:dyDescent="0.25">
      <c r="A69" s="51"/>
      <c r="B69" s="55" t="s">
        <v>111</v>
      </c>
      <c r="C69" s="51" t="s">
        <v>7</v>
      </c>
      <c r="D69" s="53">
        <v>14.935</v>
      </c>
      <c r="E69" s="54"/>
      <c r="F69" s="54">
        <f t="shared" si="1"/>
        <v>0</v>
      </c>
    </row>
    <row r="70" spans="1:6" s="48" customFormat="1" x14ac:dyDescent="0.25">
      <c r="A70" s="51"/>
      <c r="B70" s="55" t="s">
        <v>112</v>
      </c>
      <c r="C70" s="51" t="s">
        <v>7</v>
      </c>
      <c r="D70" s="53">
        <v>14.935</v>
      </c>
      <c r="E70" s="54"/>
      <c r="F70" s="54">
        <f t="shared" si="1"/>
        <v>0</v>
      </c>
    </row>
    <row r="71" spans="1:6" s="48" customFormat="1" x14ac:dyDescent="0.25">
      <c r="A71" s="51"/>
      <c r="B71" s="55" t="s">
        <v>115</v>
      </c>
      <c r="C71" s="51" t="s">
        <v>7</v>
      </c>
      <c r="D71" s="53">
        <v>3.7610000000000001</v>
      </c>
      <c r="E71" s="54"/>
      <c r="F71" s="54">
        <f t="shared" si="1"/>
        <v>0</v>
      </c>
    </row>
    <row r="72" spans="1:6" s="48" customFormat="1" x14ac:dyDescent="0.25">
      <c r="A72" s="51"/>
      <c r="B72" s="55" t="s">
        <v>117</v>
      </c>
      <c r="C72" s="51" t="s">
        <v>7</v>
      </c>
      <c r="D72" s="53">
        <v>3.7610000000000001</v>
      </c>
      <c r="E72" s="54"/>
      <c r="F72" s="54">
        <f t="shared" si="1"/>
        <v>0</v>
      </c>
    </row>
    <row r="73" spans="1:6" s="48" customFormat="1" x14ac:dyDescent="0.25">
      <c r="A73" s="51"/>
      <c r="B73" s="55" t="s">
        <v>118</v>
      </c>
      <c r="C73" s="51" t="s">
        <v>7</v>
      </c>
      <c r="D73" s="53">
        <v>4.7699999999999996</v>
      </c>
      <c r="E73" s="54"/>
      <c r="F73" s="54">
        <f t="shared" si="1"/>
        <v>0</v>
      </c>
    </row>
    <row r="74" spans="1:6" s="48" customFormat="1" x14ac:dyDescent="0.25">
      <c r="A74" s="51"/>
      <c r="B74" s="55" t="s">
        <v>122</v>
      </c>
      <c r="C74" s="51" t="s">
        <v>7</v>
      </c>
      <c r="D74" s="53">
        <v>10.057</v>
      </c>
      <c r="E74" s="54"/>
      <c r="F74" s="54">
        <f t="shared" si="1"/>
        <v>0</v>
      </c>
    </row>
    <row r="75" spans="1:6" s="48" customFormat="1" x14ac:dyDescent="0.25">
      <c r="A75" s="51"/>
      <c r="B75" s="55" t="s">
        <v>123</v>
      </c>
      <c r="C75" s="51" t="s">
        <v>7</v>
      </c>
      <c r="D75" s="53">
        <v>10.112</v>
      </c>
      <c r="E75" s="54"/>
      <c r="F75" s="54">
        <f t="shared" si="1"/>
        <v>0</v>
      </c>
    </row>
    <row r="76" spans="1:6" s="48" customFormat="1" x14ac:dyDescent="0.25">
      <c r="A76" s="51"/>
      <c r="B76" s="55" t="s">
        <v>126</v>
      </c>
      <c r="C76" s="51" t="s">
        <v>7</v>
      </c>
      <c r="D76" s="53">
        <v>2.9420000000000002</v>
      </c>
      <c r="E76" s="54"/>
      <c r="F76" s="54">
        <f t="shared" si="1"/>
        <v>0</v>
      </c>
    </row>
    <row r="77" spans="1:6" s="48" customFormat="1" x14ac:dyDescent="0.25">
      <c r="A77" s="51"/>
      <c r="B77" s="55" t="s">
        <v>127</v>
      </c>
      <c r="C77" s="51" t="s">
        <v>7</v>
      </c>
      <c r="D77" s="53">
        <v>2.9420000000000002</v>
      </c>
      <c r="E77" s="54"/>
      <c r="F77" s="54">
        <f t="shared" si="1"/>
        <v>0</v>
      </c>
    </row>
    <row r="78" spans="1:6" s="48" customFormat="1" x14ac:dyDescent="0.25">
      <c r="A78" s="51"/>
      <c r="B78" s="55" t="s">
        <v>129</v>
      </c>
      <c r="C78" s="51" t="s">
        <v>7</v>
      </c>
      <c r="D78" s="53">
        <v>4.5839999999999996</v>
      </c>
      <c r="E78" s="54"/>
      <c r="F78" s="54">
        <f t="shared" si="1"/>
        <v>0</v>
      </c>
    </row>
    <row r="79" spans="1:6" s="48" customFormat="1" x14ac:dyDescent="0.25">
      <c r="A79" s="51"/>
      <c r="B79" s="55" t="s">
        <v>130</v>
      </c>
      <c r="C79" s="51" t="s">
        <v>7</v>
      </c>
      <c r="D79" s="53">
        <v>4.5839999999999996</v>
      </c>
      <c r="E79" s="54"/>
      <c r="F79" s="54">
        <f t="shared" si="1"/>
        <v>0</v>
      </c>
    </row>
    <row r="80" spans="1:6" s="48" customFormat="1" x14ac:dyDescent="0.25">
      <c r="A80" s="51"/>
      <c r="B80" s="55" t="s">
        <v>138</v>
      </c>
      <c r="C80" s="51" t="s">
        <v>7</v>
      </c>
      <c r="D80" s="53">
        <v>4.1479999999999997</v>
      </c>
      <c r="E80" s="54"/>
      <c r="F80" s="54">
        <f t="shared" si="1"/>
        <v>0</v>
      </c>
    </row>
    <row r="81" spans="1:6" s="48" customFormat="1" x14ac:dyDescent="0.25">
      <c r="A81" s="51"/>
      <c r="B81" s="55" t="s">
        <v>140</v>
      </c>
      <c r="C81" s="51" t="s">
        <v>7</v>
      </c>
      <c r="D81" s="53">
        <v>3.0579999999999998</v>
      </c>
      <c r="E81" s="54"/>
      <c r="F81" s="54">
        <f t="shared" si="1"/>
        <v>0</v>
      </c>
    </row>
    <row r="82" spans="1:6" s="48" customFormat="1" x14ac:dyDescent="0.25">
      <c r="A82" s="51"/>
      <c r="B82" s="55" t="s">
        <v>141</v>
      </c>
      <c r="C82" s="51" t="s">
        <v>7</v>
      </c>
      <c r="D82" s="53">
        <v>3.242</v>
      </c>
      <c r="E82" s="54"/>
      <c r="F82" s="54">
        <f t="shared" si="1"/>
        <v>0</v>
      </c>
    </row>
    <row r="83" spans="1:6" s="48" customFormat="1" x14ac:dyDescent="0.25">
      <c r="A83" s="51"/>
      <c r="B83" s="55" t="s">
        <v>76</v>
      </c>
      <c r="C83" s="51" t="s">
        <v>7</v>
      </c>
      <c r="D83" s="53">
        <v>1.7170000000000001</v>
      </c>
      <c r="E83" s="54"/>
      <c r="F83" s="54">
        <f t="shared" si="1"/>
        <v>0</v>
      </c>
    </row>
    <row r="84" spans="1:6" s="48" customFormat="1" x14ac:dyDescent="0.25">
      <c r="A84" s="51"/>
      <c r="B84" s="55" t="s">
        <v>147</v>
      </c>
      <c r="C84" s="51" t="s">
        <v>7</v>
      </c>
      <c r="D84" s="53">
        <v>4.4169999999999998</v>
      </c>
      <c r="E84" s="54"/>
      <c r="F84" s="54">
        <f t="shared" si="1"/>
        <v>0</v>
      </c>
    </row>
    <row r="85" spans="1:6" s="48" customFormat="1" x14ac:dyDescent="0.25">
      <c r="A85" s="51"/>
      <c r="B85" s="55" t="s">
        <v>148</v>
      </c>
      <c r="C85" s="51" t="s">
        <v>7</v>
      </c>
      <c r="D85" s="53">
        <v>5.8049999999999997</v>
      </c>
      <c r="E85" s="54"/>
      <c r="F85" s="54">
        <f t="shared" si="1"/>
        <v>0</v>
      </c>
    </row>
    <row r="86" spans="1:6" s="48" customFormat="1" x14ac:dyDescent="0.25">
      <c r="A86" s="51"/>
      <c r="B86" s="55" t="s">
        <v>149</v>
      </c>
      <c r="C86" s="51" t="s">
        <v>7</v>
      </c>
      <c r="D86" s="53">
        <v>2.2879999999999998</v>
      </c>
      <c r="E86" s="54"/>
      <c r="F86" s="54">
        <f t="shared" si="1"/>
        <v>0</v>
      </c>
    </row>
    <row r="87" spans="1:6" s="114" customFormat="1" ht="40.5" x14ac:dyDescent="0.25">
      <c r="A87" s="100">
        <v>1.03</v>
      </c>
      <c r="B87" s="118" t="s">
        <v>37</v>
      </c>
      <c r="C87" s="116"/>
      <c r="D87" s="117"/>
      <c r="E87" s="54"/>
      <c r="F87" s="54"/>
    </row>
    <row r="88" spans="1:6" s="48" customFormat="1" x14ac:dyDescent="0.25">
      <c r="A88" s="51"/>
      <c r="B88" s="55" t="s">
        <v>67</v>
      </c>
      <c r="C88" s="51" t="s">
        <v>7</v>
      </c>
      <c r="D88" s="53">
        <v>4.1100000000000003</v>
      </c>
      <c r="E88" s="54"/>
      <c r="F88" s="54">
        <f t="shared" ref="F88:F95" si="2">D88*E88</f>
        <v>0</v>
      </c>
    </row>
    <row r="89" spans="1:6" s="48" customFormat="1" x14ac:dyDescent="0.25">
      <c r="A89" s="51"/>
      <c r="B89" s="55" t="s">
        <v>119</v>
      </c>
      <c r="C89" s="51" t="s">
        <v>7</v>
      </c>
      <c r="D89" s="53">
        <v>7.3049999999999997</v>
      </c>
      <c r="E89" s="54"/>
      <c r="F89" s="54">
        <f t="shared" si="2"/>
        <v>0</v>
      </c>
    </row>
    <row r="90" spans="1:6" s="48" customFormat="1" x14ac:dyDescent="0.25">
      <c r="A90" s="51"/>
      <c r="B90" s="55" t="s">
        <v>120</v>
      </c>
      <c r="C90" s="51" t="s">
        <v>7</v>
      </c>
      <c r="D90" s="53">
        <v>42.890999999999998</v>
      </c>
      <c r="E90" s="54"/>
      <c r="F90" s="54">
        <f t="shared" si="2"/>
        <v>0</v>
      </c>
    </row>
    <row r="91" spans="1:6" s="48" customFormat="1" x14ac:dyDescent="0.25">
      <c r="A91" s="51"/>
      <c r="B91" s="55" t="s">
        <v>121</v>
      </c>
      <c r="C91" s="51" t="s">
        <v>7</v>
      </c>
      <c r="D91" s="53">
        <v>10.56</v>
      </c>
      <c r="E91" s="54"/>
      <c r="F91" s="54">
        <f t="shared" si="2"/>
        <v>0</v>
      </c>
    </row>
    <row r="92" spans="1:6" s="48" customFormat="1" x14ac:dyDescent="0.25">
      <c r="A92" s="51"/>
      <c r="B92" s="55" t="s">
        <v>132</v>
      </c>
      <c r="C92" s="51" t="s">
        <v>7</v>
      </c>
      <c r="D92" s="53">
        <v>15.685</v>
      </c>
      <c r="E92" s="54"/>
      <c r="F92" s="54">
        <f t="shared" si="2"/>
        <v>0</v>
      </c>
    </row>
    <row r="93" spans="1:6" s="48" customFormat="1" x14ac:dyDescent="0.25">
      <c r="A93" s="51"/>
      <c r="B93" s="55" t="s">
        <v>102</v>
      </c>
      <c r="C93" s="51" t="s">
        <v>7</v>
      </c>
      <c r="D93" s="53">
        <v>31.652000000000001</v>
      </c>
      <c r="E93" s="54"/>
      <c r="F93" s="54">
        <f t="shared" si="2"/>
        <v>0</v>
      </c>
    </row>
    <row r="94" spans="1:6" s="48" customFormat="1" ht="15.75" customHeight="1" x14ac:dyDescent="0.25">
      <c r="A94" s="51"/>
      <c r="B94" s="55" t="s">
        <v>181</v>
      </c>
      <c r="C94" s="51" t="s">
        <v>7</v>
      </c>
      <c r="D94" s="53">
        <v>6.9580000000000002</v>
      </c>
      <c r="E94" s="54"/>
      <c r="F94" s="54">
        <f t="shared" si="2"/>
        <v>0</v>
      </c>
    </row>
    <row r="95" spans="1:6" s="48" customFormat="1" ht="15.75" customHeight="1" x14ac:dyDescent="0.25">
      <c r="A95" s="51"/>
      <c r="B95" s="55" t="s">
        <v>182</v>
      </c>
      <c r="C95" s="51" t="s">
        <v>7</v>
      </c>
      <c r="D95" s="53">
        <v>6.9429999999999996</v>
      </c>
      <c r="E95" s="54"/>
      <c r="F95" s="54">
        <f t="shared" si="2"/>
        <v>0</v>
      </c>
    </row>
    <row r="96" spans="1:6" s="114" customFormat="1" ht="81" x14ac:dyDescent="0.25">
      <c r="A96" s="100">
        <v>1.04</v>
      </c>
      <c r="B96" s="118" t="s">
        <v>228</v>
      </c>
      <c r="C96" s="116"/>
      <c r="D96" s="117"/>
      <c r="E96" s="54"/>
      <c r="F96" s="54"/>
    </row>
    <row r="97" spans="1:6" s="48" customFormat="1" x14ac:dyDescent="0.25">
      <c r="A97" s="51"/>
      <c r="B97" s="55" t="s">
        <v>131</v>
      </c>
      <c r="C97" s="51" t="s">
        <v>7</v>
      </c>
      <c r="D97" s="53">
        <v>34.872</v>
      </c>
      <c r="E97" s="54"/>
      <c r="F97" s="54">
        <f>D97*E97</f>
        <v>0</v>
      </c>
    </row>
    <row r="98" spans="1:6" s="48" customFormat="1" x14ac:dyDescent="0.25">
      <c r="A98" s="51"/>
      <c r="B98" s="55" t="s">
        <v>100</v>
      </c>
      <c r="C98" s="51" t="s">
        <v>7</v>
      </c>
      <c r="D98" s="53">
        <v>25.577999999999999</v>
      </c>
      <c r="E98" s="54"/>
      <c r="F98" s="54">
        <f>D98*E98</f>
        <v>0</v>
      </c>
    </row>
    <row r="99" spans="1:6" s="114" customFormat="1" ht="81" x14ac:dyDescent="0.25">
      <c r="A99" s="100">
        <v>1.05</v>
      </c>
      <c r="B99" s="118" t="s">
        <v>229</v>
      </c>
      <c r="C99" s="116"/>
      <c r="D99" s="117"/>
      <c r="E99" s="54"/>
      <c r="F99" s="54"/>
    </row>
    <row r="100" spans="1:6" s="48" customFormat="1" x14ac:dyDescent="0.25">
      <c r="A100" s="51"/>
      <c r="B100" s="55" t="s">
        <v>96</v>
      </c>
      <c r="C100" s="51" t="s">
        <v>7</v>
      </c>
      <c r="D100" s="53">
        <v>32.182000000000002</v>
      </c>
      <c r="E100" s="54"/>
      <c r="F100" s="54">
        <f t="shared" si="1"/>
        <v>0</v>
      </c>
    </row>
    <row r="101" spans="1:6" s="48" customFormat="1" x14ac:dyDescent="0.25">
      <c r="A101" s="51"/>
      <c r="B101" s="58" t="s">
        <v>99</v>
      </c>
      <c r="C101" s="57" t="s">
        <v>7</v>
      </c>
      <c r="D101" s="59">
        <v>14.395</v>
      </c>
      <c r="E101" s="60"/>
      <c r="F101" s="60">
        <f t="shared" si="1"/>
        <v>0</v>
      </c>
    </row>
    <row r="102" spans="1:6" s="114" customFormat="1" ht="54" x14ac:dyDescent="0.25">
      <c r="A102" s="100">
        <v>1.06</v>
      </c>
      <c r="B102" s="118" t="s">
        <v>38</v>
      </c>
      <c r="C102" s="116"/>
      <c r="D102" s="117"/>
      <c r="E102" s="54"/>
      <c r="F102" s="54"/>
    </row>
    <row r="103" spans="1:6" s="48" customFormat="1" x14ac:dyDescent="0.25">
      <c r="A103" s="51"/>
      <c r="B103" s="55" t="s">
        <v>150</v>
      </c>
      <c r="C103" s="51" t="s">
        <v>7</v>
      </c>
      <c r="D103" s="53">
        <v>508.714</v>
      </c>
      <c r="E103" s="54"/>
      <c r="F103" s="54">
        <f t="shared" si="1"/>
        <v>0</v>
      </c>
    </row>
    <row r="104" spans="1:6" s="114" customFormat="1" ht="54" x14ac:dyDescent="0.25">
      <c r="A104" s="100">
        <v>1.07</v>
      </c>
      <c r="B104" s="118" t="s">
        <v>230</v>
      </c>
      <c r="C104" s="116"/>
      <c r="D104" s="117"/>
      <c r="E104" s="54"/>
      <c r="F104" s="54"/>
    </row>
    <row r="105" spans="1:6" s="48" customFormat="1" x14ac:dyDescent="0.25">
      <c r="A105" s="51"/>
      <c r="B105" s="55" t="s">
        <v>156</v>
      </c>
      <c r="C105" s="51" t="s">
        <v>7</v>
      </c>
      <c r="D105" s="53">
        <f>(1.2*1.2)*4</f>
        <v>5.76</v>
      </c>
      <c r="E105" s="54"/>
      <c r="F105" s="54">
        <f t="shared" si="1"/>
        <v>0</v>
      </c>
    </row>
    <row r="106" spans="1:6" s="114" customFormat="1" ht="40.5" x14ac:dyDescent="0.25">
      <c r="A106" s="100">
        <v>1.08</v>
      </c>
      <c r="B106" s="118" t="s">
        <v>39</v>
      </c>
      <c r="C106" s="116"/>
      <c r="D106" s="117"/>
      <c r="E106" s="54"/>
      <c r="F106" s="54"/>
    </row>
    <row r="107" spans="1:6" s="48" customFormat="1" x14ac:dyDescent="0.25">
      <c r="A107" s="51"/>
      <c r="B107" s="55" t="s">
        <v>151</v>
      </c>
      <c r="C107" s="51" t="s">
        <v>7</v>
      </c>
      <c r="D107" s="53">
        <f>73.922+13.75+10.646+15.288+18.411+30.995</f>
        <v>163.012</v>
      </c>
      <c r="E107" s="54"/>
      <c r="F107" s="54">
        <f t="shared" si="1"/>
        <v>0</v>
      </c>
    </row>
    <row r="108" spans="1:6" s="114" customFormat="1" ht="67.5" x14ac:dyDescent="0.25">
      <c r="A108" s="100">
        <v>1.0900000000000001</v>
      </c>
      <c r="B108" s="118" t="s">
        <v>40</v>
      </c>
      <c r="C108" s="116"/>
      <c r="D108" s="117"/>
      <c r="E108" s="54"/>
      <c r="F108" s="54"/>
    </row>
    <row r="109" spans="1:6" s="48" customFormat="1" ht="15.75" customHeight="1" x14ac:dyDescent="0.25">
      <c r="A109" s="51"/>
      <c r="B109" s="55" t="s">
        <v>157</v>
      </c>
      <c r="C109" s="51" t="s">
        <v>7</v>
      </c>
      <c r="D109" s="53">
        <f>(6.499*2)+(3*2)</f>
        <v>18.997999999999998</v>
      </c>
      <c r="E109" s="54"/>
      <c r="F109" s="54">
        <f>D109*E109</f>
        <v>0</v>
      </c>
    </row>
    <row r="110" spans="1:6" s="114" customFormat="1" ht="67.5" x14ac:dyDescent="0.25">
      <c r="A110" s="100">
        <v>1.1000000000000001</v>
      </c>
      <c r="B110" s="118" t="s">
        <v>41</v>
      </c>
      <c r="C110" s="116" t="s">
        <v>19</v>
      </c>
      <c r="D110" s="117">
        <v>12</v>
      </c>
      <c r="E110" s="54"/>
      <c r="F110" s="54">
        <f>D110*E110</f>
        <v>0</v>
      </c>
    </row>
    <row r="111" spans="1:6" s="114" customFormat="1" ht="67.5" x14ac:dyDescent="0.25">
      <c r="A111" s="100">
        <v>1.1100000000000001</v>
      </c>
      <c r="B111" s="118" t="s">
        <v>42</v>
      </c>
      <c r="C111" s="116" t="s">
        <v>19</v>
      </c>
      <c r="D111" s="117">
        <v>2</v>
      </c>
      <c r="E111" s="54"/>
      <c r="F111" s="54">
        <f>D111*E111</f>
        <v>0</v>
      </c>
    </row>
    <row r="112" spans="1:6" s="114" customFormat="1" ht="67.5" x14ac:dyDescent="0.25">
      <c r="A112" s="100">
        <v>1.1200000000000001</v>
      </c>
      <c r="B112" s="118" t="s">
        <v>158</v>
      </c>
      <c r="C112" s="116"/>
      <c r="D112" s="117"/>
      <c r="E112" s="54"/>
      <c r="F112" s="54"/>
    </row>
    <row r="113" spans="1:6" s="48" customFormat="1" ht="15.75" customHeight="1" x14ac:dyDescent="0.25">
      <c r="A113" s="51"/>
      <c r="B113" s="55" t="s">
        <v>159</v>
      </c>
      <c r="C113" s="51" t="s">
        <v>30</v>
      </c>
      <c r="D113" s="53">
        <v>25</v>
      </c>
      <c r="E113" s="54"/>
      <c r="F113" s="54">
        <f>D113*E113</f>
        <v>0</v>
      </c>
    </row>
    <row r="114" spans="1:6" s="114" customFormat="1" ht="54" x14ac:dyDescent="0.25">
      <c r="A114" s="100">
        <v>1.1299999999999999</v>
      </c>
      <c r="B114" s="118" t="s">
        <v>160</v>
      </c>
      <c r="C114" s="116"/>
      <c r="D114" s="117"/>
      <c r="E114" s="54"/>
      <c r="F114" s="54"/>
    </row>
    <row r="115" spans="1:6" s="48" customFormat="1" x14ac:dyDescent="0.25">
      <c r="A115" s="51"/>
      <c r="B115" s="55" t="s">
        <v>164</v>
      </c>
      <c r="C115" s="51" t="s">
        <v>7</v>
      </c>
      <c r="D115" s="53">
        <f>709.804</f>
        <v>709.80399999999997</v>
      </c>
      <c r="E115" s="54"/>
      <c r="F115" s="54">
        <f>D115*E115</f>
        <v>0</v>
      </c>
    </row>
    <row r="116" spans="1:6" s="48" customFormat="1" x14ac:dyDescent="0.25">
      <c r="A116" s="51"/>
      <c r="B116" s="55" t="s">
        <v>165</v>
      </c>
      <c r="C116" s="51" t="s">
        <v>7</v>
      </c>
      <c r="D116" s="53">
        <f>47.102</f>
        <v>47.101999999999997</v>
      </c>
      <c r="E116" s="54"/>
      <c r="F116" s="54">
        <f>D116*E116</f>
        <v>0</v>
      </c>
    </row>
    <row r="117" spans="1:6" s="48" customFormat="1" x14ac:dyDescent="0.25">
      <c r="A117" s="51"/>
      <c r="B117" s="55" t="s">
        <v>166</v>
      </c>
      <c r="C117" s="51" t="s">
        <v>7</v>
      </c>
      <c r="D117" s="53">
        <f>252.68</f>
        <v>252.68</v>
      </c>
      <c r="E117" s="54"/>
      <c r="F117" s="54">
        <f>D117*E117</f>
        <v>0</v>
      </c>
    </row>
    <row r="118" spans="1:6" s="114" customFormat="1" ht="54" x14ac:dyDescent="0.25">
      <c r="A118" s="100">
        <v>1.1399999999999999</v>
      </c>
      <c r="B118" s="118" t="s">
        <v>161</v>
      </c>
      <c r="C118" s="116"/>
      <c r="D118" s="117"/>
      <c r="E118" s="54"/>
      <c r="F118" s="54"/>
    </row>
    <row r="119" spans="1:6" s="48" customFormat="1" x14ac:dyDescent="0.25">
      <c r="A119" s="51"/>
      <c r="B119" s="55" t="s">
        <v>164</v>
      </c>
      <c r="C119" s="51" t="s">
        <v>7</v>
      </c>
      <c r="D119" s="53">
        <f>709.804</f>
        <v>709.80399999999997</v>
      </c>
      <c r="E119" s="54"/>
      <c r="F119" s="54">
        <f>D119*E119</f>
        <v>0</v>
      </c>
    </row>
    <row r="120" spans="1:6" s="48" customFormat="1" x14ac:dyDescent="0.25">
      <c r="A120" s="51"/>
      <c r="B120" s="55" t="s">
        <v>165</v>
      </c>
      <c r="C120" s="51" t="s">
        <v>7</v>
      </c>
      <c r="D120" s="53">
        <f>47.102</f>
        <v>47.101999999999997</v>
      </c>
      <c r="E120" s="54"/>
      <c r="F120" s="54">
        <f>D120*E120</f>
        <v>0</v>
      </c>
    </row>
    <row r="121" spans="1:6" s="48" customFormat="1" x14ac:dyDescent="0.25">
      <c r="A121" s="51"/>
      <c r="B121" s="55" t="s">
        <v>166</v>
      </c>
      <c r="C121" s="51" t="s">
        <v>7</v>
      </c>
      <c r="D121" s="53">
        <f>252.68</f>
        <v>252.68</v>
      </c>
      <c r="E121" s="54"/>
      <c r="F121" s="54">
        <f>D121*E121</f>
        <v>0</v>
      </c>
    </row>
    <row r="122" spans="1:6" s="114" customFormat="1" ht="40.5" x14ac:dyDescent="0.25">
      <c r="A122" s="100">
        <v>1.1499999999999999</v>
      </c>
      <c r="B122" s="118" t="s">
        <v>162</v>
      </c>
      <c r="C122" s="116"/>
      <c r="D122" s="117"/>
      <c r="E122" s="54"/>
      <c r="F122" s="54"/>
    </row>
    <row r="123" spans="1:6" s="48" customFormat="1" x14ac:dyDescent="0.25">
      <c r="A123" s="51"/>
      <c r="B123" s="55" t="s">
        <v>164</v>
      </c>
      <c r="C123" s="51" t="s">
        <v>7</v>
      </c>
      <c r="D123" s="53">
        <f>709.804</f>
        <v>709.80399999999997</v>
      </c>
      <c r="E123" s="54"/>
      <c r="F123" s="54">
        <f>D123*E123</f>
        <v>0</v>
      </c>
    </row>
    <row r="124" spans="1:6" s="48" customFormat="1" x14ac:dyDescent="0.25">
      <c r="A124" s="51"/>
      <c r="B124" s="55" t="s">
        <v>165</v>
      </c>
      <c r="C124" s="51" t="s">
        <v>7</v>
      </c>
      <c r="D124" s="53">
        <f>47.102</f>
        <v>47.101999999999997</v>
      </c>
      <c r="E124" s="54"/>
      <c r="F124" s="54">
        <f>D124*E124</f>
        <v>0</v>
      </c>
    </row>
    <row r="125" spans="1:6" s="48" customFormat="1" x14ac:dyDescent="0.25">
      <c r="A125" s="51"/>
      <c r="B125" s="55" t="s">
        <v>166</v>
      </c>
      <c r="C125" s="51" t="s">
        <v>7</v>
      </c>
      <c r="D125" s="53">
        <f>252.68</f>
        <v>252.68</v>
      </c>
      <c r="E125" s="54"/>
      <c r="F125" s="54">
        <f>D125*E125</f>
        <v>0</v>
      </c>
    </row>
    <row r="126" spans="1:6" s="114" customFormat="1" ht="108" x14ac:dyDescent="0.25">
      <c r="A126" s="100">
        <v>1.1599999999999999</v>
      </c>
      <c r="B126" s="118" t="s">
        <v>163</v>
      </c>
      <c r="C126" s="116"/>
      <c r="D126" s="117"/>
      <c r="E126" s="54"/>
      <c r="F126" s="54"/>
    </row>
    <row r="127" spans="1:6" s="48" customFormat="1" x14ac:dyDescent="0.25">
      <c r="A127" s="51"/>
      <c r="B127" s="55" t="s">
        <v>164</v>
      </c>
      <c r="C127" s="51" t="s">
        <v>7</v>
      </c>
      <c r="D127" s="53">
        <f>709.804</f>
        <v>709.80399999999997</v>
      </c>
      <c r="E127" s="54"/>
      <c r="F127" s="54">
        <f>D127*E127</f>
        <v>0</v>
      </c>
    </row>
    <row r="128" spans="1:6" s="48" customFormat="1" x14ac:dyDescent="0.25">
      <c r="A128" s="51"/>
      <c r="B128" s="55" t="s">
        <v>165</v>
      </c>
      <c r="C128" s="51" t="s">
        <v>7</v>
      </c>
      <c r="D128" s="53">
        <f>47.102</f>
        <v>47.101999999999997</v>
      </c>
      <c r="E128" s="54"/>
      <c r="F128" s="54">
        <f>D128*E128</f>
        <v>0</v>
      </c>
    </row>
    <row r="129" spans="1:6" s="48" customFormat="1" x14ac:dyDescent="0.25">
      <c r="A129" s="51"/>
      <c r="B129" s="55" t="s">
        <v>166</v>
      </c>
      <c r="C129" s="51" t="s">
        <v>7</v>
      </c>
      <c r="D129" s="53">
        <f>252.68</f>
        <v>252.68</v>
      </c>
      <c r="E129" s="54"/>
      <c r="F129" s="54">
        <f>D129*E129</f>
        <v>0</v>
      </c>
    </row>
    <row r="130" spans="1:6" s="114" customFormat="1" ht="54" x14ac:dyDescent="0.25">
      <c r="A130" s="100">
        <v>1.17</v>
      </c>
      <c r="B130" s="118" t="s">
        <v>167</v>
      </c>
      <c r="C130" s="116"/>
      <c r="D130" s="117"/>
      <c r="E130" s="54"/>
      <c r="F130" s="54"/>
    </row>
    <row r="131" spans="1:6" s="48" customFormat="1" x14ac:dyDescent="0.25">
      <c r="A131" s="51"/>
      <c r="B131" s="55" t="s">
        <v>152</v>
      </c>
      <c r="C131" s="51" t="s">
        <v>9</v>
      </c>
      <c r="D131" s="53">
        <f>379.632+53.159</f>
        <v>432.791</v>
      </c>
      <c r="E131" s="54"/>
      <c r="F131" s="54">
        <f>D131*E131</f>
        <v>0</v>
      </c>
    </row>
    <row r="132" spans="1:6" s="48" customFormat="1" x14ac:dyDescent="0.25">
      <c r="A132" s="129" t="s">
        <v>155</v>
      </c>
      <c r="B132" s="130"/>
      <c r="C132" s="130"/>
      <c r="D132" s="130"/>
      <c r="E132" s="130"/>
      <c r="F132" s="130"/>
    </row>
    <row r="133" spans="1:6" s="114" customFormat="1" ht="67.5" x14ac:dyDescent="0.25">
      <c r="A133" s="100">
        <v>1.18</v>
      </c>
      <c r="B133" s="118" t="s">
        <v>43</v>
      </c>
      <c r="C133" s="116"/>
      <c r="D133" s="117"/>
      <c r="E133" s="54"/>
      <c r="F133" s="54"/>
    </row>
    <row r="134" spans="1:6" s="48" customFormat="1" x14ac:dyDescent="0.25">
      <c r="A134" s="51"/>
      <c r="B134" s="55" t="s">
        <v>69</v>
      </c>
      <c r="C134" s="51" t="s">
        <v>7</v>
      </c>
      <c r="D134" s="53">
        <v>15.852</v>
      </c>
      <c r="E134" s="54"/>
      <c r="F134" s="54">
        <f t="shared" ref="F134:F447" si="3">D134*E134</f>
        <v>0</v>
      </c>
    </row>
    <row r="135" spans="1:6" s="48" customFormat="1" x14ac:dyDescent="0.25">
      <c r="A135" s="51"/>
      <c r="B135" s="55" t="s">
        <v>70</v>
      </c>
      <c r="C135" s="51" t="s">
        <v>7</v>
      </c>
      <c r="D135" s="53">
        <v>15.2</v>
      </c>
      <c r="E135" s="54"/>
      <c r="F135" s="54">
        <f t="shared" si="3"/>
        <v>0</v>
      </c>
    </row>
    <row r="136" spans="1:6" s="48" customFormat="1" x14ac:dyDescent="0.25">
      <c r="A136" s="51"/>
      <c r="B136" s="55" t="s">
        <v>71</v>
      </c>
      <c r="C136" s="51" t="s">
        <v>7</v>
      </c>
      <c r="D136" s="53">
        <v>15.2</v>
      </c>
      <c r="E136" s="54"/>
      <c r="F136" s="54">
        <f t="shared" si="3"/>
        <v>0</v>
      </c>
    </row>
    <row r="137" spans="1:6" s="48" customFormat="1" x14ac:dyDescent="0.25">
      <c r="A137" s="51"/>
      <c r="B137" s="55" t="s">
        <v>72</v>
      </c>
      <c r="C137" s="51" t="s">
        <v>7</v>
      </c>
      <c r="D137" s="53">
        <v>17.2</v>
      </c>
      <c r="E137" s="54"/>
      <c r="F137" s="54">
        <f t="shared" si="3"/>
        <v>0</v>
      </c>
    </row>
    <row r="138" spans="1:6" s="48" customFormat="1" x14ac:dyDescent="0.25">
      <c r="A138" s="51"/>
      <c r="B138" s="55" t="s">
        <v>75</v>
      </c>
      <c r="C138" s="51" t="s">
        <v>7</v>
      </c>
      <c r="D138" s="53">
        <v>7.4</v>
      </c>
      <c r="E138" s="54"/>
      <c r="F138" s="54">
        <f t="shared" si="3"/>
        <v>0</v>
      </c>
    </row>
    <row r="139" spans="1:6" s="48" customFormat="1" x14ac:dyDescent="0.25">
      <c r="A139" s="51"/>
      <c r="B139" s="55" t="s">
        <v>82</v>
      </c>
      <c r="C139" s="51" t="s">
        <v>7</v>
      </c>
      <c r="D139" s="53">
        <v>20.547000000000001</v>
      </c>
      <c r="E139" s="54"/>
      <c r="F139" s="54">
        <f t="shared" si="3"/>
        <v>0</v>
      </c>
    </row>
    <row r="140" spans="1:6" s="48" customFormat="1" x14ac:dyDescent="0.25">
      <c r="A140" s="51"/>
      <c r="B140" s="55" t="s">
        <v>83</v>
      </c>
      <c r="C140" s="51" t="s">
        <v>7</v>
      </c>
      <c r="D140" s="53">
        <v>15.2</v>
      </c>
      <c r="E140" s="54"/>
      <c r="F140" s="54">
        <f t="shared" si="3"/>
        <v>0</v>
      </c>
    </row>
    <row r="141" spans="1:6" s="48" customFormat="1" x14ac:dyDescent="0.25">
      <c r="A141" s="51"/>
      <c r="B141" s="55" t="s">
        <v>84</v>
      </c>
      <c r="C141" s="51" t="s">
        <v>7</v>
      </c>
      <c r="D141" s="53">
        <v>15.2</v>
      </c>
      <c r="E141" s="54"/>
      <c r="F141" s="54">
        <f t="shared" si="3"/>
        <v>0</v>
      </c>
    </row>
    <row r="142" spans="1:6" s="48" customFormat="1" x14ac:dyDescent="0.25">
      <c r="A142" s="51"/>
      <c r="B142" s="55" t="s">
        <v>85</v>
      </c>
      <c r="C142" s="51" t="s">
        <v>7</v>
      </c>
      <c r="D142" s="53">
        <v>15.2</v>
      </c>
      <c r="E142" s="54"/>
      <c r="F142" s="54">
        <f t="shared" si="3"/>
        <v>0</v>
      </c>
    </row>
    <row r="143" spans="1:6" s="48" customFormat="1" x14ac:dyDescent="0.25">
      <c r="A143" s="51"/>
      <c r="B143" s="55" t="s">
        <v>88</v>
      </c>
      <c r="C143" s="51" t="s">
        <v>7</v>
      </c>
      <c r="D143" s="53">
        <v>12.375</v>
      </c>
      <c r="E143" s="54"/>
      <c r="F143" s="54">
        <f t="shared" si="3"/>
        <v>0</v>
      </c>
    </row>
    <row r="144" spans="1:6" s="48" customFormat="1" x14ac:dyDescent="0.25">
      <c r="A144" s="51"/>
      <c r="B144" s="55" t="s">
        <v>87</v>
      </c>
      <c r="C144" s="51" t="s">
        <v>7</v>
      </c>
      <c r="D144" s="53">
        <v>12.375</v>
      </c>
      <c r="E144" s="54"/>
      <c r="F144" s="54">
        <f t="shared" si="3"/>
        <v>0</v>
      </c>
    </row>
    <row r="145" spans="1:6" s="48" customFormat="1" x14ac:dyDescent="0.25">
      <c r="A145" s="51"/>
      <c r="B145" s="55" t="s">
        <v>80</v>
      </c>
      <c r="C145" s="51" t="s">
        <v>7</v>
      </c>
      <c r="D145" s="53">
        <v>6.2260000000000009</v>
      </c>
      <c r="E145" s="54"/>
      <c r="F145" s="54">
        <f>D145*E145</f>
        <v>0</v>
      </c>
    </row>
    <row r="146" spans="1:6" s="48" customFormat="1" x14ac:dyDescent="0.25">
      <c r="A146" s="51"/>
      <c r="B146" s="55" t="s">
        <v>81</v>
      </c>
      <c r="C146" s="51" t="s">
        <v>7</v>
      </c>
      <c r="D146" s="53">
        <v>25.353000000000002</v>
      </c>
      <c r="E146" s="54"/>
      <c r="F146" s="54">
        <f>D146*E146</f>
        <v>0</v>
      </c>
    </row>
    <row r="147" spans="1:6" s="48" customFormat="1" x14ac:dyDescent="0.25">
      <c r="A147" s="51"/>
      <c r="B147" s="55" t="s">
        <v>89</v>
      </c>
      <c r="C147" s="51" t="s">
        <v>7</v>
      </c>
      <c r="D147" s="53">
        <v>21.900000000000002</v>
      </c>
      <c r="E147" s="54"/>
      <c r="F147" s="54">
        <f>D147*E147</f>
        <v>0</v>
      </c>
    </row>
    <row r="148" spans="1:6" s="48" customFormat="1" x14ac:dyDescent="0.25">
      <c r="A148" s="51"/>
      <c r="B148" s="55" t="s">
        <v>90</v>
      </c>
      <c r="C148" s="51" t="s">
        <v>7</v>
      </c>
      <c r="D148" s="53">
        <v>22.91</v>
      </c>
      <c r="E148" s="54"/>
      <c r="F148" s="54">
        <f>D148*E148</f>
        <v>0</v>
      </c>
    </row>
    <row r="149" spans="1:6" s="48" customFormat="1" x14ac:dyDescent="0.25">
      <c r="A149" s="51"/>
      <c r="B149" s="55" t="s">
        <v>153</v>
      </c>
      <c r="C149" s="51" t="s">
        <v>7</v>
      </c>
      <c r="D149" s="53">
        <v>6.5529999999999999</v>
      </c>
      <c r="E149" s="54"/>
      <c r="F149" s="54">
        <f t="shared" si="3"/>
        <v>0</v>
      </c>
    </row>
    <row r="150" spans="1:6" s="48" customFormat="1" x14ac:dyDescent="0.25">
      <c r="A150" s="51"/>
      <c r="B150" s="55" t="s">
        <v>93</v>
      </c>
      <c r="C150" s="51" t="s">
        <v>7</v>
      </c>
      <c r="D150" s="53">
        <v>8.7299999999999986</v>
      </c>
      <c r="E150" s="54"/>
      <c r="F150" s="54">
        <f t="shared" si="3"/>
        <v>0</v>
      </c>
    </row>
    <row r="151" spans="1:6" s="48" customFormat="1" x14ac:dyDescent="0.25">
      <c r="A151" s="51"/>
      <c r="B151" s="55" t="s">
        <v>94</v>
      </c>
      <c r="C151" s="51" t="s">
        <v>7</v>
      </c>
      <c r="D151" s="53">
        <v>9.423</v>
      </c>
      <c r="E151" s="54"/>
      <c r="F151" s="54">
        <f t="shared" si="3"/>
        <v>0</v>
      </c>
    </row>
    <row r="152" spans="1:6" s="48" customFormat="1" x14ac:dyDescent="0.25">
      <c r="A152" s="51"/>
      <c r="B152" s="55" t="s">
        <v>95</v>
      </c>
      <c r="C152" s="51" t="s">
        <v>7</v>
      </c>
      <c r="D152" s="53">
        <v>14.783000000000001</v>
      </c>
      <c r="E152" s="54"/>
      <c r="F152" s="54">
        <f t="shared" si="3"/>
        <v>0</v>
      </c>
    </row>
    <row r="153" spans="1:6" s="48" customFormat="1" x14ac:dyDescent="0.25">
      <c r="A153" s="51"/>
      <c r="B153" s="55" t="s">
        <v>96</v>
      </c>
      <c r="C153" s="51" t="s">
        <v>7</v>
      </c>
      <c r="D153" s="53">
        <v>23.635000000000005</v>
      </c>
      <c r="E153" s="54"/>
      <c r="F153" s="54">
        <f t="shared" si="3"/>
        <v>0</v>
      </c>
    </row>
    <row r="154" spans="1:6" s="48" customFormat="1" x14ac:dyDescent="0.25">
      <c r="A154" s="51"/>
      <c r="B154" s="55" t="s">
        <v>97</v>
      </c>
      <c r="C154" s="51" t="s">
        <v>7</v>
      </c>
      <c r="D154" s="53">
        <v>9.9500000000000011</v>
      </c>
      <c r="E154" s="54"/>
      <c r="F154" s="54">
        <f t="shared" si="3"/>
        <v>0</v>
      </c>
    </row>
    <row r="155" spans="1:6" s="48" customFormat="1" x14ac:dyDescent="0.25">
      <c r="A155" s="51"/>
      <c r="B155" s="55" t="s">
        <v>98</v>
      </c>
      <c r="C155" s="51" t="s">
        <v>7</v>
      </c>
      <c r="D155" s="53">
        <v>6.8</v>
      </c>
      <c r="E155" s="54"/>
      <c r="F155" s="54">
        <f t="shared" si="3"/>
        <v>0</v>
      </c>
    </row>
    <row r="156" spans="1:6" s="48" customFormat="1" x14ac:dyDescent="0.25">
      <c r="A156" s="51"/>
      <c r="B156" s="55" t="s">
        <v>99</v>
      </c>
      <c r="C156" s="51" t="s">
        <v>7</v>
      </c>
      <c r="D156" s="53">
        <v>17.100000000000001</v>
      </c>
      <c r="E156" s="54"/>
      <c r="F156" s="54">
        <f t="shared" si="3"/>
        <v>0</v>
      </c>
    </row>
    <row r="157" spans="1:6" s="48" customFormat="1" x14ac:dyDescent="0.25">
      <c r="A157" s="51"/>
      <c r="B157" s="55" t="s">
        <v>100</v>
      </c>
      <c r="C157" s="51" t="s">
        <v>7</v>
      </c>
      <c r="D157" s="53">
        <v>18.897000000000002</v>
      </c>
      <c r="E157" s="54"/>
      <c r="F157" s="54">
        <f t="shared" si="3"/>
        <v>0</v>
      </c>
    </row>
    <row r="158" spans="1:6" s="48" customFormat="1" x14ac:dyDescent="0.25">
      <c r="A158" s="51"/>
      <c r="B158" s="55" t="s">
        <v>101</v>
      </c>
      <c r="C158" s="51" t="s">
        <v>7</v>
      </c>
      <c r="D158" s="53">
        <v>13.454000000000001</v>
      </c>
      <c r="E158" s="54"/>
      <c r="F158" s="54">
        <f t="shared" si="3"/>
        <v>0</v>
      </c>
    </row>
    <row r="159" spans="1:6" s="48" customFormat="1" x14ac:dyDescent="0.25">
      <c r="A159" s="51"/>
      <c r="B159" s="55" t="s">
        <v>102</v>
      </c>
      <c r="C159" s="51" t="s">
        <v>7</v>
      </c>
      <c r="D159" s="53">
        <v>30.148999999999994</v>
      </c>
      <c r="E159" s="54"/>
      <c r="F159" s="54">
        <f t="shared" si="3"/>
        <v>0</v>
      </c>
    </row>
    <row r="160" spans="1:6" s="48" customFormat="1" x14ac:dyDescent="0.25">
      <c r="A160" s="51"/>
      <c r="B160" s="55" t="s">
        <v>103</v>
      </c>
      <c r="C160" s="51" t="s">
        <v>7</v>
      </c>
      <c r="D160" s="53">
        <v>33.5</v>
      </c>
      <c r="E160" s="54"/>
      <c r="F160" s="54">
        <f t="shared" si="3"/>
        <v>0</v>
      </c>
    </row>
    <row r="161" spans="1:6" s="48" customFormat="1" x14ac:dyDescent="0.25">
      <c r="A161" s="51"/>
      <c r="B161" s="55" t="s">
        <v>104</v>
      </c>
      <c r="C161" s="51" t="s">
        <v>7</v>
      </c>
      <c r="D161" s="53">
        <v>13.75</v>
      </c>
      <c r="E161" s="54"/>
      <c r="F161" s="54">
        <f t="shared" si="3"/>
        <v>0</v>
      </c>
    </row>
    <row r="162" spans="1:6" s="48" customFormat="1" x14ac:dyDescent="0.25">
      <c r="A162" s="51"/>
      <c r="B162" s="55" t="s">
        <v>107</v>
      </c>
      <c r="C162" s="51" t="s">
        <v>7</v>
      </c>
      <c r="D162" s="53">
        <v>8.6489999999999991</v>
      </c>
      <c r="E162" s="54"/>
      <c r="F162" s="54">
        <f t="shared" si="3"/>
        <v>0</v>
      </c>
    </row>
    <row r="163" spans="1:6" s="48" customFormat="1" x14ac:dyDescent="0.25">
      <c r="A163" s="51"/>
      <c r="B163" s="55" t="s">
        <v>108</v>
      </c>
      <c r="C163" s="51" t="s">
        <v>7</v>
      </c>
      <c r="D163" s="53">
        <v>11.898</v>
      </c>
      <c r="E163" s="54"/>
      <c r="F163" s="54">
        <f t="shared" si="3"/>
        <v>0</v>
      </c>
    </row>
    <row r="164" spans="1:6" s="48" customFormat="1" x14ac:dyDescent="0.25">
      <c r="A164" s="51"/>
      <c r="B164" s="55" t="s">
        <v>109</v>
      </c>
      <c r="C164" s="51" t="s">
        <v>7</v>
      </c>
      <c r="D164" s="53">
        <v>17.451000000000001</v>
      </c>
      <c r="E164" s="54"/>
      <c r="F164" s="54">
        <f t="shared" si="3"/>
        <v>0</v>
      </c>
    </row>
    <row r="165" spans="1:6" s="48" customFormat="1" x14ac:dyDescent="0.25">
      <c r="A165" s="51"/>
      <c r="B165" s="55" t="s">
        <v>110</v>
      </c>
      <c r="C165" s="51" t="s">
        <v>7</v>
      </c>
      <c r="D165" s="53">
        <v>9.65</v>
      </c>
      <c r="E165" s="54"/>
      <c r="F165" s="54">
        <f t="shared" si="3"/>
        <v>0</v>
      </c>
    </row>
    <row r="166" spans="1:6" s="48" customFormat="1" x14ac:dyDescent="0.25">
      <c r="A166" s="51"/>
      <c r="B166" s="55" t="s">
        <v>113</v>
      </c>
      <c r="C166" s="51" t="s">
        <v>7</v>
      </c>
      <c r="D166" s="53">
        <v>13.999999999999998</v>
      </c>
      <c r="E166" s="54"/>
      <c r="F166" s="54">
        <f t="shared" si="3"/>
        <v>0</v>
      </c>
    </row>
    <row r="167" spans="1:6" s="48" customFormat="1" x14ac:dyDescent="0.25">
      <c r="A167" s="51"/>
      <c r="B167" s="55" t="s">
        <v>114</v>
      </c>
      <c r="C167" s="51" t="s">
        <v>7</v>
      </c>
      <c r="D167" s="53">
        <v>10.25</v>
      </c>
      <c r="E167" s="54"/>
      <c r="F167" s="54">
        <f t="shared" si="3"/>
        <v>0</v>
      </c>
    </row>
    <row r="168" spans="1:6" s="48" customFormat="1" x14ac:dyDescent="0.25">
      <c r="A168" s="51"/>
      <c r="B168" s="55" t="s">
        <v>116</v>
      </c>
      <c r="C168" s="51" t="s">
        <v>7</v>
      </c>
      <c r="D168" s="53">
        <v>10.25</v>
      </c>
      <c r="E168" s="54"/>
      <c r="F168" s="54">
        <f t="shared" si="3"/>
        <v>0</v>
      </c>
    </row>
    <row r="169" spans="1:6" s="48" customFormat="1" x14ac:dyDescent="0.25">
      <c r="A169" s="51"/>
      <c r="B169" s="55" t="s">
        <v>124</v>
      </c>
      <c r="C169" s="51" t="s">
        <v>7</v>
      </c>
      <c r="D169" s="53">
        <v>14.357000000000001</v>
      </c>
      <c r="E169" s="54"/>
      <c r="F169" s="54">
        <f t="shared" si="3"/>
        <v>0</v>
      </c>
    </row>
    <row r="170" spans="1:6" s="48" customFormat="1" x14ac:dyDescent="0.25">
      <c r="A170" s="51"/>
      <c r="B170" s="55" t="s">
        <v>125</v>
      </c>
      <c r="C170" s="51" t="s">
        <v>7</v>
      </c>
      <c r="D170" s="53">
        <v>19.604000000000003</v>
      </c>
      <c r="E170" s="54"/>
      <c r="F170" s="54">
        <f t="shared" si="3"/>
        <v>0</v>
      </c>
    </row>
    <row r="171" spans="1:6" s="48" customFormat="1" x14ac:dyDescent="0.25">
      <c r="A171" s="51"/>
      <c r="B171" s="55" t="s">
        <v>128</v>
      </c>
      <c r="C171" s="51" t="s">
        <v>7</v>
      </c>
      <c r="D171" s="53">
        <v>31.523999999999994</v>
      </c>
      <c r="E171" s="54"/>
      <c r="F171" s="54">
        <f t="shared" si="3"/>
        <v>0</v>
      </c>
    </row>
    <row r="172" spans="1:6" s="48" customFormat="1" x14ac:dyDescent="0.25">
      <c r="A172" s="51"/>
      <c r="B172" s="55" t="s">
        <v>134</v>
      </c>
      <c r="C172" s="51" t="s">
        <v>7</v>
      </c>
      <c r="D172" s="53">
        <v>17.050999999999998</v>
      </c>
      <c r="E172" s="54"/>
      <c r="F172" s="54">
        <f t="shared" si="3"/>
        <v>0</v>
      </c>
    </row>
    <row r="173" spans="1:6" s="48" customFormat="1" x14ac:dyDescent="0.25">
      <c r="A173" s="51"/>
      <c r="B173" s="55" t="s">
        <v>135</v>
      </c>
      <c r="C173" s="51" t="s">
        <v>7</v>
      </c>
      <c r="D173" s="53">
        <v>26.05</v>
      </c>
      <c r="E173" s="54"/>
      <c r="F173" s="54">
        <f t="shared" si="3"/>
        <v>0</v>
      </c>
    </row>
    <row r="174" spans="1:6" s="48" customFormat="1" x14ac:dyDescent="0.25">
      <c r="A174" s="51"/>
      <c r="B174" s="55" t="s">
        <v>136</v>
      </c>
      <c r="C174" s="51" t="s">
        <v>7</v>
      </c>
      <c r="D174" s="53">
        <v>6.1</v>
      </c>
      <c r="E174" s="54"/>
      <c r="F174" s="54">
        <f t="shared" si="3"/>
        <v>0</v>
      </c>
    </row>
    <row r="175" spans="1:6" s="48" customFormat="1" x14ac:dyDescent="0.25">
      <c r="A175" s="51"/>
      <c r="B175" s="55" t="s">
        <v>137</v>
      </c>
      <c r="C175" s="51" t="s">
        <v>7</v>
      </c>
      <c r="D175" s="53">
        <v>47.473000000000006</v>
      </c>
      <c r="E175" s="54"/>
      <c r="F175" s="54">
        <f t="shared" si="3"/>
        <v>0</v>
      </c>
    </row>
    <row r="176" spans="1:6" s="48" customFormat="1" x14ac:dyDescent="0.25">
      <c r="A176" s="51"/>
      <c r="B176" s="55" t="s">
        <v>146</v>
      </c>
      <c r="C176" s="51" t="s">
        <v>7</v>
      </c>
      <c r="D176" s="53">
        <v>19.57</v>
      </c>
      <c r="E176" s="54"/>
      <c r="F176" s="54">
        <f t="shared" si="3"/>
        <v>0</v>
      </c>
    </row>
    <row r="177" spans="1:6" s="48" customFormat="1" x14ac:dyDescent="0.25">
      <c r="A177" s="51"/>
      <c r="B177" s="55" t="s">
        <v>139</v>
      </c>
      <c r="C177" s="51" t="s">
        <v>7</v>
      </c>
      <c r="D177" s="53">
        <v>23.317000000000007</v>
      </c>
      <c r="E177" s="54"/>
      <c r="F177" s="54">
        <f t="shared" si="3"/>
        <v>0</v>
      </c>
    </row>
    <row r="178" spans="1:6" s="48" customFormat="1" x14ac:dyDescent="0.25">
      <c r="A178" s="51"/>
      <c r="B178" s="55" t="s">
        <v>98</v>
      </c>
      <c r="C178" s="51" t="s">
        <v>7</v>
      </c>
      <c r="D178" s="53">
        <v>10.388</v>
      </c>
      <c r="E178" s="54"/>
      <c r="F178" s="54">
        <f t="shared" si="3"/>
        <v>0</v>
      </c>
    </row>
    <row r="179" spans="1:6" s="48" customFormat="1" x14ac:dyDescent="0.25">
      <c r="A179" s="51"/>
      <c r="B179" s="55" t="s">
        <v>142</v>
      </c>
      <c r="C179" s="51" t="s">
        <v>7</v>
      </c>
      <c r="D179" s="53">
        <v>10.537999999999998</v>
      </c>
      <c r="E179" s="54"/>
      <c r="F179" s="54">
        <f t="shared" si="3"/>
        <v>0</v>
      </c>
    </row>
    <row r="180" spans="1:6" s="48" customFormat="1" x14ac:dyDescent="0.25">
      <c r="A180" s="51"/>
      <c r="B180" s="55" t="s">
        <v>143</v>
      </c>
      <c r="C180" s="51" t="s">
        <v>7</v>
      </c>
      <c r="D180" s="53">
        <v>12.744</v>
      </c>
      <c r="E180" s="54"/>
      <c r="F180" s="54">
        <f t="shared" si="3"/>
        <v>0</v>
      </c>
    </row>
    <row r="181" spans="1:6" s="48" customFormat="1" x14ac:dyDescent="0.25">
      <c r="A181" s="51"/>
      <c r="B181" s="55" t="s">
        <v>145</v>
      </c>
      <c r="C181" s="51" t="s">
        <v>7</v>
      </c>
      <c r="D181" s="53">
        <v>13.155999999999999</v>
      </c>
      <c r="E181" s="54"/>
      <c r="F181" s="54">
        <f t="shared" si="3"/>
        <v>0</v>
      </c>
    </row>
    <row r="182" spans="1:6" s="114" customFormat="1" ht="67.5" x14ac:dyDescent="0.25">
      <c r="A182" s="100">
        <v>1.19</v>
      </c>
      <c r="B182" s="118" t="s">
        <v>44</v>
      </c>
      <c r="C182" s="116"/>
      <c r="D182" s="117"/>
      <c r="E182" s="54"/>
      <c r="F182" s="54"/>
    </row>
    <row r="183" spans="1:6" s="48" customFormat="1" x14ac:dyDescent="0.25">
      <c r="A183" s="51"/>
      <c r="B183" s="52" t="s">
        <v>65</v>
      </c>
      <c r="C183" s="51"/>
      <c r="D183" s="53"/>
      <c r="E183" s="54"/>
      <c r="F183" s="54"/>
    </row>
    <row r="184" spans="1:6" s="48" customFormat="1" x14ac:dyDescent="0.25">
      <c r="A184" s="51"/>
      <c r="B184" s="55" t="s">
        <v>68</v>
      </c>
      <c r="C184" s="51" t="s">
        <v>9</v>
      </c>
      <c r="D184" s="53">
        <v>135.53700000000001</v>
      </c>
      <c r="E184" s="54"/>
      <c r="F184" s="54">
        <f>D184*E184</f>
        <v>0</v>
      </c>
    </row>
    <row r="185" spans="1:6" s="48" customFormat="1" x14ac:dyDescent="0.25">
      <c r="A185" s="51"/>
      <c r="B185" s="55" t="s">
        <v>91</v>
      </c>
      <c r="C185" s="51" t="s">
        <v>9</v>
      </c>
      <c r="D185" s="53">
        <v>174.346</v>
      </c>
      <c r="E185" s="54"/>
      <c r="F185" s="54">
        <f>D185*E185</f>
        <v>0</v>
      </c>
    </row>
    <row r="186" spans="1:6" s="48" customFormat="1" x14ac:dyDescent="0.25">
      <c r="A186" s="51"/>
      <c r="B186" s="55" t="s">
        <v>106</v>
      </c>
      <c r="C186" s="51" t="s">
        <v>9</v>
      </c>
      <c r="D186" s="53">
        <v>36.1</v>
      </c>
      <c r="E186" s="54"/>
      <c r="F186" s="54">
        <f>D186*E186</f>
        <v>0</v>
      </c>
    </row>
    <row r="187" spans="1:6" s="48" customFormat="1" x14ac:dyDescent="0.25">
      <c r="A187" s="51"/>
      <c r="B187" s="55" t="s">
        <v>144</v>
      </c>
      <c r="C187" s="51" t="s">
        <v>9</v>
      </c>
      <c r="D187" s="53">
        <v>43.383000000000003</v>
      </c>
      <c r="E187" s="54"/>
      <c r="F187" s="54">
        <f>D187*E187</f>
        <v>0</v>
      </c>
    </row>
    <row r="188" spans="1:6" s="48" customFormat="1" x14ac:dyDescent="0.25">
      <c r="A188" s="51"/>
      <c r="B188" s="55" t="s">
        <v>133</v>
      </c>
      <c r="C188" s="51" t="s">
        <v>9</v>
      </c>
      <c r="D188" s="53">
        <v>13.05</v>
      </c>
      <c r="E188" s="54"/>
      <c r="F188" s="54">
        <f>D188*E188</f>
        <v>0</v>
      </c>
    </row>
    <row r="189" spans="1:6" s="48" customFormat="1" x14ac:dyDescent="0.25">
      <c r="A189" s="35"/>
      <c r="B189" s="56"/>
      <c r="C189" s="35"/>
      <c r="D189" s="36"/>
      <c r="E189" s="37"/>
      <c r="F189" s="37"/>
    </row>
    <row r="190" spans="1:6" s="48" customFormat="1" x14ac:dyDescent="0.25">
      <c r="A190" s="35"/>
      <c r="B190" s="56"/>
      <c r="C190" s="35"/>
      <c r="D190" s="36"/>
      <c r="E190" s="37"/>
      <c r="F190" s="37"/>
    </row>
    <row r="191" spans="1:6" s="48" customFormat="1" x14ac:dyDescent="0.25">
      <c r="A191" s="129" t="s">
        <v>17</v>
      </c>
      <c r="B191" s="131"/>
      <c r="C191" s="131"/>
      <c r="D191" s="131"/>
      <c r="E191" s="131"/>
      <c r="F191" s="131"/>
    </row>
    <row r="192" spans="1:6" s="114" customFormat="1" ht="67.5" x14ac:dyDescent="0.25">
      <c r="A192" s="100">
        <v>1.2</v>
      </c>
      <c r="B192" s="118" t="s">
        <v>45</v>
      </c>
      <c r="C192" s="116"/>
      <c r="D192" s="117"/>
      <c r="E192" s="54"/>
      <c r="F192" s="54"/>
    </row>
    <row r="193" spans="1:6" s="48" customFormat="1" x14ac:dyDescent="0.25">
      <c r="A193" s="51"/>
      <c r="B193" s="52" t="s">
        <v>65</v>
      </c>
      <c r="C193" s="51"/>
      <c r="D193" s="53"/>
      <c r="E193" s="54"/>
      <c r="F193" s="54"/>
    </row>
    <row r="194" spans="1:6" s="48" customFormat="1" x14ac:dyDescent="0.25">
      <c r="A194" s="51"/>
      <c r="B194" s="55" t="s">
        <v>68</v>
      </c>
      <c r="C194" s="51" t="s">
        <v>7</v>
      </c>
      <c r="D194" s="53">
        <f>'GEN-MURO'!D10</f>
        <v>338.84250000000003</v>
      </c>
      <c r="E194" s="54"/>
      <c r="F194" s="54">
        <f t="shared" ref="F194:F246" si="4">D194*E194</f>
        <v>0</v>
      </c>
    </row>
    <row r="195" spans="1:6" s="48" customFormat="1" x14ac:dyDescent="0.25">
      <c r="A195" s="51"/>
      <c r="B195" s="55" t="s">
        <v>69</v>
      </c>
      <c r="C195" s="51" t="s">
        <v>7</v>
      </c>
      <c r="D195" s="53">
        <f>'GEN-MURO'!D11</f>
        <v>58.981999999999999</v>
      </c>
      <c r="E195" s="54"/>
      <c r="F195" s="54">
        <f t="shared" si="4"/>
        <v>0</v>
      </c>
    </row>
    <row r="196" spans="1:6" s="48" customFormat="1" x14ac:dyDescent="0.25">
      <c r="A196" s="51"/>
      <c r="B196" s="55" t="s">
        <v>70</v>
      </c>
      <c r="C196" s="51" t="s">
        <v>7</v>
      </c>
      <c r="D196" s="53">
        <f>'GEN-MURO'!D12</f>
        <v>57.399999999999991</v>
      </c>
      <c r="E196" s="54"/>
      <c r="F196" s="54">
        <f t="shared" si="4"/>
        <v>0</v>
      </c>
    </row>
    <row r="197" spans="1:6" s="48" customFormat="1" x14ac:dyDescent="0.25">
      <c r="A197" s="51"/>
      <c r="B197" s="55" t="s">
        <v>71</v>
      </c>
      <c r="C197" s="51" t="s">
        <v>7</v>
      </c>
      <c r="D197" s="53">
        <f>'GEN-MURO'!D13</f>
        <v>57.399999999999991</v>
      </c>
      <c r="E197" s="54"/>
      <c r="F197" s="54">
        <f t="shared" si="4"/>
        <v>0</v>
      </c>
    </row>
    <row r="198" spans="1:6" s="48" customFormat="1" x14ac:dyDescent="0.25">
      <c r="A198" s="51"/>
      <c r="B198" s="55" t="s">
        <v>72</v>
      </c>
      <c r="C198" s="51" t="s">
        <v>7</v>
      </c>
      <c r="D198" s="53">
        <f>'GEN-MURO'!D14</f>
        <v>64.399999999999991</v>
      </c>
      <c r="E198" s="54"/>
      <c r="F198" s="54">
        <f t="shared" si="4"/>
        <v>0</v>
      </c>
    </row>
    <row r="199" spans="1:6" s="48" customFormat="1" x14ac:dyDescent="0.25">
      <c r="A199" s="51"/>
      <c r="B199" s="55" t="s">
        <v>75</v>
      </c>
      <c r="C199" s="51" t="s">
        <v>7</v>
      </c>
      <c r="D199" s="53">
        <f>'GEN-MURO'!D17</f>
        <v>29.12</v>
      </c>
      <c r="E199" s="54"/>
      <c r="F199" s="54">
        <f t="shared" si="4"/>
        <v>0</v>
      </c>
    </row>
    <row r="200" spans="1:6" s="48" customFormat="1" x14ac:dyDescent="0.25">
      <c r="A200" s="51"/>
      <c r="B200" s="55" t="s">
        <v>67</v>
      </c>
      <c r="C200" s="51" t="s">
        <v>7</v>
      </c>
      <c r="D200" s="53">
        <f>'GEN-MURO'!D18</f>
        <v>29.12</v>
      </c>
      <c r="E200" s="54"/>
      <c r="F200" s="54">
        <f t="shared" si="4"/>
        <v>0</v>
      </c>
    </row>
    <row r="201" spans="1:6" s="48" customFormat="1" x14ac:dyDescent="0.25">
      <c r="A201" s="51"/>
      <c r="B201" s="55" t="s">
        <v>80</v>
      </c>
      <c r="C201" s="51" t="s">
        <v>7</v>
      </c>
      <c r="D201" s="53">
        <f>'GEN-MURO'!D23</f>
        <v>31.853500000000004</v>
      </c>
      <c r="E201" s="54"/>
      <c r="F201" s="54">
        <f t="shared" si="4"/>
        <v>0</v>
      </c>
    </row>
    <row r="202" spans="1:6" s="48" customFormat="1" x14ac:dyDescent="0.25">
      <c r="A202" s="51"/>
      <c r="B202" s="55" t="s">
        <v>81</v>
      </c>
      <c r="C202" s="51" t="s">
        <v>7</v>
      </c>
      <c r="D202" s="53">
        <f>'GEN-MURO'!D24</f>
        <v>92.935500000000005</v>
      </c>
      <c r="E202" s="54"/>
      <c r="F202" s="54">
        <f t="shared" si="4"/>
        <v>0</v>
      </c>
    </row>
    <row r="203" spans="1:6" s="48" customFormat="1" x14ac:dyDescent="0.25">
      <c r="A203" s="51"/>
      <c r="B203" s="55" t="s">
        <v>82</v>
      </c>
      <c r="C203" s="51" t="s">
        <v>7</v>
      </c>
      <c r="D203" s="53">
        <f>'GEN-MURO'!D25</f>
        <v>76.114499999999992</v>
      </c>
      <c r="E203" s="54"/>
      <c r="F203" s="54">
        <f t="shared" si="4"/>
        <v>0</v>
      </c>
    </row>
    <row r="204" spans="1:6" s="48" customFormat="1" x14ac:dyDescent="0.25">
      <c r="A204" s="51"/>
      <c r="B204" s="55" t="s">
        <v>83</v>
      </c>
      <c r="C204" s="51" t="s">
        <v>7</v>
      </c>
      <c r="D204" s="53">
        <f>'GEN-MURO'!D26</f>
        <v>57.399999999999991</v>
      </c>
      <c r="E204" s="54"/>
      <c r="F204" s="54">
        <f t="shared" si="4"/>
        <v>0</v>
      </c>
    </row>
    <row r="205" spans="1:6" s="48" customFormat="1" x14ac:dyDescent="0.25">
      <c r="A205" s="51"/>
      <c r="B205" s="55" t="s">
        <v>84</v>
      </c>
      <c r="C205" s="51" t="s">
        <v>7</v>
      </c>
      <c r="D205" s="53">
        <f>'GEN-MURO'!D27</f>
        <v>57.399999999999991</v>
      </c>
      <c r="E205" s="54"/>
      <c r="F205" s="54">
        <f t="shared" si="4"/>
        <v>0</v>
      </c>
    </row>
    <row r="206" spans="1:6" s="48" customFormat="1" x14ac:dyDescent="0.25">
      <c r="A206" s="51"/>
      <c r="B206" s="55" t="s">
        <v>85</v>
      </c>
      <c r="C206" s="51" t="s">
        <v>7</v>
      </c>
      <c r="D206" s="53">
        <f>'GEN-MURO'!D28</f>
        <v>57.399999999999991</v>
      </c>
      <c r="E206" s="54"/>
      <c r="F206" s="54">
        <f t="shared" si="4"/>
        <v>0</v>
      </c>
    </row>
    <row r="207" spans="1:6" s="48" customFormat="1" x14ac:dyDescent="0.25">
      <c r="A207" s="51"/>
      <c r="B207" s="55" t="s">
        <v>88</v>
      </c>
      <c r="C207" s="51" t="s">
        <v>7</v>
      </c>
      <c r="D207" s="53">
        <f>'GEN-MURO'!D30</f>
        <v>46.462499999999999</v>
      </c>
      <c r="E207" s="54"/>
      <c r="F207" s="54">
        <f t="shared" si="4"/>
        <v>0</v>
      </c>
    </row>
    <row r="208" spans="1:6" s="48" customFormat="1" x14ac:dyDescent="0.25">
      <c r="A208" s="51"/>
      <c r="B208" s="55" t="s">
        <v>87</v>
      </c>
      <c r="C208" s="51" t="s">
        <v>7</v>
      </c>
      <c r="D208" s="53">
        <f>'GEN-MURO'!D31</f>
        <v>46.462499999999999</v>
      </c>
      <c r="E208" s="54"/>
      <c r="F208" s="54">
        <f t="shared" si="4"/>
        <v>0</v>
      </c>
    </row>
    <row r="209" spans="1:6" s="48" customFormat="1" x14ac:dyDescent="0.25">
      <c r="A209" s="51"/>
      <c r="B209" s="55" t="s">
        <v>89</v>
      </c>
      <c r="C209" s="51" t="s">
        <v>7</v>
      </c>
      <c r="D209" s="53">
        <f>'GEN-MURO'!D32</f>
        <v>85.05</v>
      </c>
      <c r="E209" s="54"/>
      <c r="F209" s="54">
        <f t="shared" si="4"/>
        <v>0</v>
      </c>
    </row>
    <row r="210" spans="1:6" s="48" customFormat="1" x14ac:dyDescent="0.25">
      <c r="A210" s="51"/>
      <c r="B210" s="55" t="s">
        <v>91</v>
      </c>
      <c r="C210" s="51" t="s">
        <v>7</v>
      </c>
      <c r="D210" s="53">
        <f>'GEN-MURO'!D34</f>
        <v>435.86500000000001</v>
      </c>
      <c r="E210" s="54"/>
      <c r="F210" s="54">
        <f t="shared" si="4"/>
        <v>0</v>
      </c>
    </row>
    <row r="211" spans="1:6" s="48" customFormat="1" x14ac:dyDescent="0.25">
      <c r="A211" s="51"/>
      <c r="B211" s="55" t="s">
        <v>153</v>
      </c>
      <c r="C211" s="51" t="s">
        <v>7</v>
      </c>
      <c r="D211" s="53">
        <f>'GEN-MURO'!D35</f>
        <v>33.621000000000002</v>
      </c>
      <c r="E211" s="54"/>
      <c r="F211" s="54">
        <f t="shared" si="4"/>
        <v>0</v>
      </c>
    </row>
    <row r="212" spans="1:6" s="48" customFormat="1" x14ac:dyDescent="0.25">
      <c r="A212" s="51"/>
      <c r="B212" s="55" t="s">
        <v>93</v>
      </c>
      <c r="C212" s="51" t="s">
        <v>7</v>
      </c>
      <c r="D212" s="53">
        <f>'GEN-MURO'!D37</f>
        <v>36.854999999999997</v>
      </c>
      <c r="E212" s="54"/>
      <c r="F212" s="54">
        <f t="shared" si="4"/>
        <v>0</v>
      </c>
    </row>
    <row r="213" spans="1:6" s="48" customFormat="1" x14ac:dyDescent="0.25">
      <c r="A213" s="51"/>
      <c r="B213" s="55" t="s">
        <v>94</v>
      </c>
      <c r="C213" s="51" t="s">
        <v>7</v>
      </c>
      <c r="D213" s="53">
        <f>'GEN-MURO'!D38</f>
        <v>37.180499999999995</v>
      </c>
      <c r="E213" s="54"/>
      <c r="F213" s="54">
        <f t="shared" si="4"/>
        <v>0</v>
      </c>
    </row>
    <row r="214" spans="1:6" s="48" customFormat="1" x14ac:dyDescent="0.25">
      <c r="A214" s="51"/>
      <c r="B214" s="55" t="s">
        <v>95</v>
      </c>
      <c r="C214" s="51" t="s">
        <v>7</v>
      </c>
      <c r="D214" s="53">
        <f>'GEN-MURO'!D39</f>
        <v>60.140500000000003</v>
      </c>
      <c r="E214" s="54"/>
      <c r="F214" s="54">
        <f t="shared" si="4"/>
        <v>0</v>
      </c>
    </row>
    <row r="215" spans="1:6" s="48" customFormat="1" x14ac:dyDescent="0.25">
      <c r="A215" s="51"/>
      <c r="B215" s="55" t="s">
        <v>97</v>
      </c>
      <c r="C215" s="51" t="s">
        <v>7</v>
      </c>
      <c r="D215" s="53">
        <f>'GEN-MURO'!D41</f>
        <v>39.024999999999999</v>
      </c>
      <c r="E215" s="54"/>
      <c r="F215" s="54">
        <f t="shared" si="4"/>
        <v>0</v>
      </c>
    </row>
    <row r="216" spans="1:6" s="48" customFormat="1" x14ac:dyDescent="0.25">
      <c r="A216" s="51"/>
      <c r="B216" s="55" t="s">
        <v>98</v>
      </c>
      <c r="C216" s="51" t="s">
        <v>7</v>
      </c>
      <c r="D216" s="53">
        <f>'GEN-MURO'!D42</f>
        <v>26.95</v>
      </c>
      <c r="E216" s="54"/>
      <c r="F216" s="54">
        <f t="shared" si="4"/>
        <v>0</v>
      </c>
    </row>
    <row r="217" spans="1:6" s="48" customFormat="1" x14ac:dyDescent="0.25">
      <c r="A217" s="51"/>
      <c r="B217" s="55" t="s">
        <v>99</v>
      </c>
      <c r="C217" s="51" t="s">
        <v>7</v>
      </c>
      <c r="D217" s="53">
        <f>'GEN-MURO'!D43</f>
        <v>68.25</v>
      </c>
      <c r="E217" s="54"/>
      <c r="F217" s="54">
        <f t="shared" si="4"/>
        <v>0</v>
      </c>
    </row>
    <row r="218" spans="1:6" s="48" customFormat="1" x14ac:dyDescent="0.25">
      <c r="A218" s="51"/>
      <c r="B218" s="55" t="s">
        <v>100</v>
      </c>
      <c r="C218" s="51" t="s">
        <v>7</v>
      </c>
      <c r="D218" s="53">
        <f>'GEN-MURO'!D44</f>
        <v>74.539500000000004</v>
      </c>
      <c r="E218" s="54"/>
      <c r="F218" s="54">
        <f t="shared" si="4"/>
        <v>0</v>
      </c>
    </row>
    <row r="219" spans="1:6" s="48" customFormat="1" x14ac:dyDescent="0.25">
      <c r="A219" s="51"/>
      <c r="B219" s="55" t="s">
        <v>101</v>
      </c>
      <c r="C219" s="51" t="s">
        <v>7</v>
      </c>
      <c r="D219" s="53">
        <f>'GEN-MURO'!D45</f>
        <v>55.488999999999997</v>
      </c>
      <c r="E219" s="54"/>
      <c r="F219" s="54">
        <f t="shared" si="4"/>
        <v>0</v>
      </c>
    </row>
    <row r="220" spans="1:6" s="48" customFormat="1" x14ac:dyDescent="0.25">
      <c r="A220" s="51"/>
      <c r="B220" s="55" t="s">
        <v>102</v>
      </c>
      <c r="C220" s="51" t="s">
        <v>7</v>
      </c>
      <c r="D220" s="53">
        <f>'GEN-MURO'!D46</f>
        <v>120.22149999999999</v>
      </c>
      <c r="E220" s="54"/>
      <c r="F220" s="54">
        <f t="shared" si="4"/>
        <v>0</v>
      </c>
    </row>
    <row r="221" spans="1:6" s="48" customFormat="1" x14ac:dyDescent="0.25">
      <c r="A221" s="51"/>
      <c r="B221" s="55" t="s">
        <v>103</v>
      </c>
      <c r="C221" s="51" t="s">
        <v>7</v>
      </c>
      <c r="D221" s="53">
        <f>'GEN-MURO'!D47</f>
        <v>121.97500000000001</v>
      </c>
      <c r="E221" s="54"/>
      <c r="F221" s="54">
        <f t="shared" si="4"/>
        <v>0</v>
      </c>
    </row>
    <row r="222" spans="1:6" s="48" customFormat="1" x14ac:dyDescent="0.25">
      <c r="A222" s="51"/>
      <c r="B222" s="55" t="s">
        <v>104</v>
      </c>
      <c r="C222" s="51" t="s">
        <v>7</v>
      </c>
      <c r="D222" s="53">
        <f>'GEN-MURO'!D48</f>
        <v>53.903500000000001</v>
      </c>
      <c r="E222" s="54"/>
      <c r="F222" s="54">
        <f t="shared" si="4"/>
        <v>0</v>
      </c>
    </row>
    <row r="223" spans="1:6" s="48" customFormat="1" x14ac:dyDescent="0.25">
      <c r="A223" s="51"/>
      <c r="B223" s="55" t="s">
        <v>106</v>
      </c>
      <c r="C223" s="51" t="s">
        <v>7</v>
      </c>
      <c r="D223" s="53">
        <f>'GEN-MURO'!D50</f>
        <v>90.25</v>
      </c>
      <c r="E223" s="54"/>
      <c r="F223" s="54">
        <f t="shared" si="4"/>
        <v>0</v>
      </c>
    </row>
    <row r="224" spans="1:6" s="48" customFormat="1" x14ac:dyDescent="0.25">
      <c r="A224" s="51"/>
      <c r="B224" s="55" t="s">
        <v>107</v>
      </c>
      <c r="C224" s="51" t="s">
        <v>7</v>
      </c>
      <c r="D224" s="53">
        <f>'GEN-MURO'!D51</f>
        <v>33.421499999999995</v>
      </c>
      <c r="E224" s="54"/>
      <c r="F224" s="54">
        <f t="shared" si="4"/>
        <v>0</v>
      </c>
    </row>
    <row r="225" spans="1:6" s="48" customFormat="1" x14ac:dyDescent="0.25">
      <c r="A225" s="51"/>
      <c r="B225" s="55" t="s">
        <v>108</v>
      </c>
      <c r="C225" s="51" t="s">
        <v>7</v>
      </c>
      <c r="D225" s="53">
        <f>'GEN-MURO'!D52</f>
        <v>45.317999999999998</v>
      </c>
      <c r="E225" s="54"/>
      <c r="F225" s="54">
        <f t="shared" si="4"/>
        <v>0</v>
      </c>
    </row>
    <row r="226" spans="1:6" s="48" customFormat="1" x14ac:dyDescent="0.25">
      <c r="A226" s="51"/>
      <c r="B226" s="55" t="s">
        <v>109</v>
      </c>
      <c r="C226" s="51" t="s">
        <v>7</v>
      </c>
      <c r="D226" s="53">
        <f>'GEN-MURO'!D53</f>
        <v>63.699999999999996</v>
      </c>
      <c r="E226" s="54"/>
      <c r="F226" s="54">
        <f t="shared" si="4"/>
        <v>0</v>
      </c>
    </row>
    <row r="227" spans="1:6" s="48" customFormat="1" x14ac:dyDescent="0.25">
      <c r="A227" s="51"/>
      <c r="B227" s="55" t="s">
        <v>110</v>
      </c>
      <c r="C227" s="51" t="s">
        <v>7</v>
      </c>
      <c r="D227" s="53">
        <f>'GEN-MURO'!D54</f>
        <v>37.975000000000001</v>
      </c>
      <c r="E227" s="54"/>
      <c r="F227" s="54">
        <f t="shared" si="4"/>
        <v>0</v>
      </c>
    </row>
    <row r="228" spans="1:6" s="48" customFormat="1" x14ac:dyDescent="0.25">
      <c r="A228" s="51"/>
      <c r="B228" s="55" t="s">
        <v>113</v>
      </c>
      <c r="C228" s="51" t="s">
        <v>7</v>
      </c>
      <c r="D228" s="53">
        <f>'GEN-MURO'!D57</f>
        <v>58.449999999999996</v>
      </c>
      <c r="E228" s="54"/>
      <c r="F228" s="54">
        <f t="shared" si="4"/>
        <v>0</v>
      </c>
    </row>
    <row r="229" spans="1:6" s="48" customFormat="1" x14ac:dyDescent="0.25">
      <c r="A229" s="51"/>
      <c r="B229" s="55" t="s">
        <v>114</v>
      </c>
      <c r="C229" s="51" t="s">
        <v>7</v>
      </c>
      <c r="D229" s="53">
        <f>'GEN-MURO'!D58</f>
        <v>41.65</v>
      </c>
      <c r="E229" s="54"/>
      <c r="F229" s="54">
        <f t="shared" si="4"/>
        <v>0</v>
      </c>
    </row>
    <row r="230" spans="1:6" s="48" customFormat="1" x14ac:dyDescent="0.25">
      <c r="A230" s="51"/>
      <c r="B230" s="55" t="s">
        <v>116</v>
      </c>
      <c r="C230" s="51" t="s">
        <v>7</v>
      </c>
      <c r="D230" s="53">
        <f>'GEN-MURO'!D60</f>
        <v>41.65</v>
      </c>
      <c r="E230" s="54"/>
      <c r="F230" s="54">
        <f t="shared" si="4"/>
        <v>0</v>
      </c>
    </row>
    <row r="231" spans="1:6" s="48" customFormat="1" x14ac:dyDescent="0.25">
      <c r="A231" s="51"/>
      <c r="B231" s="55" t="s">
        <v>124</v>
      </c>
      <c r="C231" s="51" t="s">
        <v>7</v>
      </c>
      <c r="D231" s="53">
        <f>'GEN-MURO'!D68</f>
        <v>54.4495</v>
      </c>
      <c r="E231" s="54"/>
      <c r="F231" s="54">
        <f t="shared" si="4"/>
        <v>0</v>
      </c>
    </row>
    <row r="232" spans="1:6" s="48" customFormat="1" x14ac:dyDescent="0.25">
      <c r="A232" s="51"/>
      <c r="B232" s="55" t="s">
        <v>125</v>
      </c>
      <c r="C232" s="51" t="s">
        <v>7</v>
      </c>
      <c r="D232" s="53">
        <f>'GEN-MURO'!D69</f>
        <v>82.26400000000001</v>
      </c>
      <c r="E232" s="54"/>
      <c r="F232" s="54">
        <f t="shared" si="4"/>
        <v>0</v>
      </c>
    </row>
    <row r="233" spans="1:6" s="48" customFormat="1" x14ac:dyDescent="0.25">
      <c r="A233" s="51"/>
      <c r="B233" s="55" t="s">
        <v>128</v>
      </c>
      <c r="C233" s="51" t="s">
        <v>7</v>
      </c>
      <c r="D233" s="53">
        <f>'GEN-MURO'!D72</f>
        <v>127.13399999999999</v>
      </c>
      <c r="E233" s="54"/>
      <c r="F233" s="54">
        <f t="shared" si="4"/>
        <v>0</v>
      </c>
    </row>
    <row r="234" spans="1:6" s="48" customFormat="1" x14ac:dyDescent="0.25">
      <c r="A234" s="51"/>
      <c r="B234" s="55" t="s">
        <v>132</v>
      </c>
      <c r="C234" s="51" t="s">
        <v>7</v>
      </c>
      <c r="D234" s="53">
        <f>'GEN-MURO'!D76</f>
        <v>76.825000000000003</v>
      </c>
      <c r="E234" s="54"/>
      <c r="F234" s="54">
        <f t="shared" si="4"/>
        <v>0</v>
      </c>
    </row>
    <row r="235" spans="1:6" s="48" customFormat="1" x14ac:dyDescent="0.25">
      <c r="A235" s="51"/>
      <c r="B235" s="55" t="s">
        <v>133</v>
      </c>
      <c r="C235" s="51" t="s">
        <v>7</v>
      </c>
      <c r="D235" s="53">
        <f>'GEN-MURO'!D77</f>
        <v>40.625</v>
      </c>
      <c r="E235" s="54"/>
      <c r="F235" s="54">
        <f t="shared" si="4"/>
        <v>0</v>
      </c>
    </row>
    <row r="236" spans="1:6" s="48" customFormat="1" x14ac:dyDescent="0.25">
      <c r="A236" s="51"/>
      <c r="B236" s="55" t="s">
        <v>134</v>
      </c>
      <c r="C236" s="51" t="s">
        <v>7</v>
      </c>
      <c r="D236" s="53">
        <f>'GEN-MURO'!D78</f>
        <v>67.378500000000003</v>
      </c>
      <c r="E236" s="54"/>
      <c r="F236" s="54">
        <f t="shared" si="4"/>
        <v>0</v>
      </c>
    </row>
    <row r="237" spans="1:6" s="48" customFormat="1" x14ac:dyDescent="0.25">
      <c r="A237" s="51"/>
      <c r="B237" s="55" t="s">
        <v>135</v>
      </c>
      <c r="C237" s="51" t="s">
        <v>7</v>
      </c>
      <c r="D237" s="53">
        <f>'GEN-MURO'!D79</f>
        <v>108.325</v>
      </c>
      <c r="E237" s="54"/>
      <c r="F237" s="54">
        <f t="shared" si="4"/>
        <v>0</v>
      </c>
    </row>
    <row r="238" spans="1:6" s="48" customFormat="1" x14ac:dyDescent="0.25">
      <c r="A238" s="51"/>
      <c r="B238" s="55" t="s">
        <v>136</v>
      </c>
      <c r="C238" s="51" t="s">
        <v>7</v>
      </c>
      <c r="D238" s="53">
        <f>'GEN-MURO'!D80</f>
        <v>24.5</v>
      </c>
      <c r="E238" s="54"/>
      <c r="F238" s="54">
        <f t="shared" si="4"/>
        <v>0</v>
      </c>
    </row>
    <row r="239" spans="1:6" s="48" customFormat="1" x14ac:dyDescent="0.25">
      <c r="A239" s="51"/>
      <c r="B239" s="55" t="s">
        <v>137</v>
      </c>
      <c r="C239" s="51" t="s">
        <v>7</v>
      </c>
      <c r="D239" s="53">
        <f>'GEN-MURO'!D81</f>
        <v>200.018</v>
      </c>
      <c r="E239" s="54"/>
      <c r="F239" s="54">
        <f t="shared" si="4"/>
        <v>0</v>
      </c>
    </row>
    <row r="240" spans="1:6" s="48" customFormat="1" x14ac:dyDescent="0.25">
      <c r="A240" s="51"/>
      <c r="B240" s="55" t="s">
        <v>146</v>
      </c>
      <c r="C240" s="51" t="s">
        <v>7</v>
      </c>
      <c r="D240" s="53">
        <f>'GEN-MURO'!D83</f>
        <v>79.789500000000004</v>
      </c>
      <c r="E240" s="54"/>
      <c r="F240" s="54">
        <f t="shared" si="4"/>
        <v>0</v>
      </c>
    </row>
    <row r="241" spans="1:6" s="48" customFormat="1" x14ac:dyDescent="0.25">
      <c r="A241" s="51"/>
      <c r="B241" s="55" t="s">
        <v>139</v>
      </c>
      <c r="C241" s="51" t="s">
        <v>7</v>
      </c>
      <c r="D241" s="53">
        <f>'GEN-MURO'!D84</f>
        <v>104.3595</v>
      </c>
      <c r="E241" s="54"/>
      <c r="F241" s="54">
        <f t="shared" si="4"/>
        <v>0</v>
      </c>
    </row>
    <row r="242" spans="1:6" s="48" customFormat="1" x14ac:dyDescent="0.25">
      <c r="A242" s="51"/>
      <c r="B242" s="55" t="s">
        <v>98</v>
      </c>
      <c r="C242" s="51" t="s">
        <v>7</v>
      </c>
      <c r="D242" s="53">
        <f>'GEN-MURO'!D88</f>
        <v>39.508000000000003</v>
      </c>
      <c r="E242" s="54"/>
      <c r="F242" s="54">
        <f t="shared" si="4"/>
        <v>0</v>
      </c>
    </row>
    <row r="243" spans="1:6" s="48" customFormat="1" x14ac:dyDescent="0.25">
      <c r="A243" s="51"/>
      <c r="B243" s="55" t="s">
        <v>142</v>
      </c>
      <c r="C243" s="51" t="s">
        <v>7</v>
      </c>
      <c r="D243" s="53">
        <f>'GEN-MURO'!D89</f>
        <v>45.107999999999997</v>
      </c>
      <c r="E243" s="54"/>
      <c r="F243" s="54">
        <f t="shared" si="4"/>
        <v>0</v>
      </c>
    </row>
    <row r="244" spans="1:6" s="48" customFormat="1" x14ac:dyDescent="0.25">
      <c r="A244" s="51"/>
      <c r="B244" s="55" t="s">
        <v>143</v>
      </c>
      <c r="C244" s="51" t="s">
        <v>7</v>
      </c>
      <c r="D244" s="53">
        <f>'GEN-MURO'!D90</f>
        <v>52.793999999999997</v>
      </c>
      <c r="E244" s="54"/>
      <c r="F244" s="54">
        <f t="shared" si="4"/>
        <v>0</v>
      </c>
    </row>
    <row r="245" spans="1:6" s="48" customFormat="1" x14ac:dyDescent="0.25">
      <c r="A245" s="51"/>
      <c r="B245" s="55" t="s">
        <v>144</v>
      </c>
      <c r="C245" s="51" t="s">
        <v>7</v>
      </c>
      <c r="D245" s="53">
        <f>'GEN-MURO'!D91</f>
        <v>108.45750000000001</v>
      </c>
      <c r="E245" s="54"/>
      <c r="F245" s="54">
        <f t="shared" si="4"/>
        <v>0</v>
      </c>
    </row>
    <row r="246" spans="1:6" s="48" customFormat="1" x14ac:dyDescent="0.25">
      <c r="A246" s="51"/>
      <c r="B246" s="55" t="s">
        <v>145</v>
      </c>
      <c r="C246" s="51" t="s">
        <v>7</v>
      </c>
      <c r="D246" s="53">
        <f>'GEN-MURO'!D92</f>
        <v>35.827500000000001</v>
      </c>
      <c r="E246" s="54"/>
      <c r="F246" s="54">
        <f t="shared" si="4"/>
        <v>0</v>
      </c>
    </row>
    <row r="247" spans="1:6" s="48" customFormat="1" x14ac:dyDescent="0.25">
      <c r="A247" s="51"/>
      <c r="B247" s="52" t="s">
        <v>66</v>
      </c>
      <c r="C247" s="51"/>
      <c r="D247" s="53"/>
      <c r="E247" s="54"/>
      <c r="F247" s="54"/>
    </row>
    <row r="248" spans="1:6" s="48" customFormat="1" x14ac:dyDescent="0.25">
      <c r="A248" s="51"/>
      <c r="B248" s="55" t="s">
        <v>183</v>
      </c>
      <c r="C248" s="51" t="s">
        <v>7</v>
      </c>
      <c r="D248" s="53">
        <f>'GEN-MURO'!D98</f>
        <v>53.585000000000001</v>
      </c>
      <c r="E248" s="54"/>
      <c r="F248" s="54">
        <f>D248*E248</f>
        <v>0</v>
      </c>
    </row>
    <row r="249" spans="1:6" s="48" customFormat="1" x14ac:dyDescent="0.25">
      <c r="A249" s="51"/>
      <c r="B249" s="55" t="s">
        <v>184</v>
      </c>
      <c r="C249" s="51" t="s">
        <v>7</v>
      </c>
      <c r="D249" s="53">
        <f>'GEN-MURO'!D99</f>
        <v>176.04500000000002</v>
      </c>
      <c r="E249" s="54"/>
      <c r="F249" s="54"/>
    </row>
    <row r="250" spans="1:6" s="48" customFormat="1" x14ac:dyDescent="0.25">
      <c r="A250" s="51"/>
      <c r="B250" s="52" t="s">
        <v>189</v>
      </c>
      <c r="C250" s="51"/>
      <c r="D250" s="53"/>
      <c r="E250" s="54"/>
      <c r="F250" s="54"/>
    </row>
    <row r="251" spans="1:6" s="48" customFormat="1" x14ac:dyDescent="0.25">
      <c r="A251" s="51"/>
      <c r="B251" s="55" t="s">
        <v>185</v>
      </c>
      <c r="C251" s="51" t="s">
        <v>7</v>
      </c>
      <c r="D251" s="53">
        <f>(34.64*5.875)-D350-D355</f>
        <v>148.91</v>
      </c>
      <c r="E251" s="54"/>
      <c r="F251" s="54">
        <f t="shared" ref="F251:F254" si="5">D251*E251</f>
        <v>0</v>
      </c>
    </row>
    <row r="252" spans="1:6" s="48" customFormat="1" x14ac:dyDescent="0.25">
      <c r="A252" s="51"/>
      <c r="B252" s="55" t="s">
        <v>186</v>
      </c>
      <c r="C252" s="51" t="s">
        <v>7</v>
      </c>
      <c r="D252" s="53">
        <f>(37.844*5.875)-D351-D356</f>
        <v>166.99850000000001</v>
      </c>
      <c r="E252" s="54"/>
      <c r="F252" s="54">
        <f t="shared" si="5"/>
        <v>0</v>
      </c>
    </row>
    <row r="253" spans="1:6" s="48" customFormat="1" x14ac:dyDescent="0.25">
      <c r="A253" s="51"/>
      <c r="B253" s="55" t="s">
        <v>187</v>
      </c>
      <c r="C253" s="51" t="s">
        <v>7</v>
      </c>
      <c r="D253" s="53">
        <f>(51.346*5.875)-D352-D357</f>
        <v>222.12374999999997</v>
      </c>
      <c r="E253" s="54"/>
      <c r="F253" s="54">
        <f t="shared" si="5"/>
        <v>0</v>
      </c>
    </row>
    <row r="254" spans="1:6" s="48" customFormat="1" x14ac:dyDescent="0.25">
      <c r="A254" s="51"/>
      <c r="B254" s="55" t="s">
        <v>188</v>
      </c>
      <c r="C254" s="51" t="s">
        <v>7</v>
      </c>
      <c r="D254" s="53">
        <f>(53.929*5.875)-D353-D358</f>
        <v>293.207875</v>
      </c>
      <c r="E254" s="54"/>
      <c r="F254" s="54">
        <f t="shared" si="5"/>
        <v>0</v>
      </c>
    </row>
    <row r="255" spans="1:6" s="114" customFormat="1" ht="67.5" x14ac:dyDescent="0.25">
      <c r="A255" s="100">
        <v>1.21</v>
      </c>
      <c r="B255" s="118" t="s">
        <v>46</v>
      </c>
      <c r="C255" s="116"/>
      <c r="D255" s="117"/>
      <c r="E255" s="54"/>
      <c r="F255" s="54"/>
    </row>
    <row r="256" spans="1:6" s="48" customFormat="1" x14ac:dyDescent="0.25">
      <c r="A256" s="51"/>
      <c r="B256" s="55" t="s">
        <v>96</v>
      </c>
      <c r="C256" s="51" t="s">
        <v>7</v>
      </c>
      <c r="D256" s="53">
        <f>'GEN-MURO'!D40</f>
        <v>99.907499999999999</v>
      </c>
      <c r="E256" s="54"/>
      <c r="F256" s="54">
        <f t="shared" si="3"/>
        <v>0</v>
      </c>
    </row>
    <row r="257" spans="1:6" s="114" customFormat="1" ht="54" x14ac:dyDescent="0.25">
      <c r="A257" s="100">
        <v>1.22</v>
      </c>
      <c r="B257" s="118" t="s">
        <v>47</v>
      </c>
      <c r="C257" s="116"/>
      <c r="D257" s="117"/>
      <c r="E257" s="54"/>
      <c r="F257" s="54"/>
    </row>
    <row r="258" spans="1:6" s="48" customFormat="1" x14ac:dyDescent="0.25">
      <c r="A258" s="51"/>
      <c r="B258" s="52" t="s">
        <v>65</v>
      </c>
      <c r="C258" s="51"/>
      <c r="D258" s="53"/>
      <c r="E258" s="54"/>
      <c r="F258" s="54"/>
    </row>
    <row r="259" spans="1:6" s="48" customFormat="1" x14ac:dyDescent="0.25">
      <c r="A259" s="51"/>
      <c r="B259" s="55" t="s">
        <v>68</v>
      </c>
      <c r="C259" s="51" t="s">
        <v>7</v>
      </c>
      <c r="D259" s="53">
        <f>D194</f>
        <v>338.84250000000003</v>
      </c>
      <c r="E259" s="54"/>
      <c r="F259" s="54">
        <f t="shared" ref="F259:F311" si="6">D259*E259</f>
        <v>0</v>
      </c>
    </row>
    <row r="260" spans="1:6" s="48" customFormat="1" x14ac:dyDescent="0.25">
      <c r="A260" s="51"/>
      <c r="B260" s="55" t="s">
        <v>69</v>
      </c>
      <c r="C260" s="51" t="s">
        <v>7</v>
      </c>
      <c r="D260" s="53">
        <f t="shared" ref="D260:D313" si="7">D195</f>
        <v>58.981999999999999</v>
      </c>
      <c r="E260" s="54"/>
      <c r="F260" s="54">
        <f t="shared" si="6"/>
        <v>0</v>
      </c>
    </row>
    <row r="261" spans="1:6" s="48" customFormat="1" x14ac:dyDescent="0.25">
      <c r="A261" s="51"/>
      <c r="B261" s="55" t="s">
        <v>70</v>
      </c>
      <c r="C261" s="51" t="s">
        <v>7</v>
      </c>
      <c r="D261" s="53">
        <f t="shared" si="7"/>
        <v>57.399999999999991</v>
      </c>
      <c r="E261" s="54"/>
      <c r="F261" s="54">
        <f t="shared" si="6"/>
        <v>0</v>
      </c>
    </row>
    <row r="262" spans="1:6" s="48" customFormat="1" x14ac:dyDescent="0.25">
      <c r="A262" s="51"/>
      <c r="B262" s="55" t="s">
        <v>71</v>
      </c>
      <c r="C262" s="51" t="s">
        <v>7</v>
      </c>
      <c r="D262" s="53">
        <f t="shared" si="7"/>
        <v>57.399999999999991</v>
      </c>
      <c r="E262" s="54"/>
      <c r="F262" s="54">
        <f t="shared" si="6"/>
        <v>0</v>
      </c>
    </row>
    <row r="263" spans="1:6" s="48" customFormat="1" x14ac:dyDescent="0.25">
      <c r="A263" s="51"/>
      <c r="B263" s="55" t="s">
        <v>72</v>
      </c>
      <c r="C263" s="51" t="s">
        <v>7</v>
      </c>
      <c r="D263" s="53">
        <f t="shared" si="7"/>
        <v>64.399999999999991</v>
      </c>
      <c r="E263" s="54"/>
      <c r="F263" s="54">
        <f t="shared" si="6"/>
        <v>0</v>
      </c>
    </row>
    <row r="264" spans="1:6" s="48" customFormat="1" x14ac:dyDescent="0.25">
      <c r="A264" s="51"/>
      <c r="B264" s="55" t="s">
        <v>75</v>
      </c>
      <c r="C264" s="51" t="s">
        <v>7</v>
      </c>
      <c r="D264" s="53">
        <f t="shared" si="7"/>
        <v>29.12</v>
      </c>
      <c r="E264" s="54"/>
      <c r="F264" s="54">
        <f t="shared" si="6"/>
        <v>0</v>
      </c>
    </row>
    <row r="265" spans="1:6" s="48" customFormat="1" x14ac:dyDescent="0.25">
      <c r="A265" s="51"/>
      <c r="B265" s="55" t="s">
        <v>67</v>
      </c>
      <c r="C265" s="51" t="s">
        <v>7</v>
      </c>
      <c r="D265" s="53">
        <f t="shared" si="7"/>
        <v>29.12</v>
      </c>
      <c r="E265" s="54"/>
      <c r="F265" s="54">
        <f t="shared" si="6"/>
        <v>0</v>
      </c>
    </row>
    <row r="266" spans="1:6" s="48" customFormat="1" x14ac:dyDescent="0.25">
      <c r="A266" s="51"/>
      <c r="B266" s="55" t="s">
        <v>80</v>
      </c>
      <c r="C266" s="51" t="s">
        <v>7</v>
      </c>
      <c r="D266" s="53">
        <f t="shared" si="7"/>
        <v>31.853500000000004</v>
      </c>
      <c r="E266" s="54"/>
      <c r="F266" s="54">
        <f t="shared" si="6"/>
        <v>0</v>
      </c>
    </row>
    <row r="267" spans="1:6" s="48" customFormat="1" x14ac:dyDescent="0.25">
      <c r="A267" s="51"/>
      <c r="B267" s="55" t="s">
        <v>81</v>
      </c>
      <c r="C267" s="51" t="s">
        <v>7</v>
      </c>
      <c r="D267" s="53">
        <f t="shared" si="7"/>
        <v>92.935500000000005</v>
      </c>
      <c r="E267" s="54"/>
      <c r="F267" s="54">
        <f t="shared" si="6"/>
        <v>0</v>
      </c>
    </row>
    <row r="268" spans="1:6" s="48" customFormat="1" x14ac:dyDescent="0.25">
      <c r="A268" s="51"/>
      <c r="B268" s="55" t="s">
        <v>82</v>
      </c>
      <c r="C268" s="51" t="s">
        <v>7</v>
      </c>
      <c r="D268" s="53">
        <f t="shared" si="7"/>
        <v>76.114499999999992</v>
      </c>
      <c r="E268" s="54"/>
      <c r="F268" s="54">
        <f t="shared" si="6"/>
        <v>0</v>
      </c>
    </row>
    <row r="269" spans="1:6" s="48" customFormat="1" x14ac:dyDescent="0.25">
      <c r="A269" s="51"/>
      <c r="B269" s="55" t="s">
        <v>83</v>
      </c>
      <c r="C269" s="51" t="s">
        <v>7</v>
      </c>
      <c r="D269" s="53">
        <f t="shared" si="7"/>
        <v>57.399999999999991</v>
      </c>
      <c r="E269" s="54"/>
      <c r="F269" s="54">
        <f t="shared" si="6"/>
        <v>0</v>
      </c>
    </row>
    <row r="270" spans="1:6" s="48" customFormat="1" x14ac:dyDescent="0.25">
      <c r="A270" s="51"/>
      <c r="B270" s="55" t="s">
        <v>84</v>
      </c>
      <c r="C270" s="51" t="s">
        <v>7</v>
      </c>
      <c r="D270" s="53">
        <f t="shared" si="7"/>
        <v>57.399999999999991</v>
      </c>
      <c r="E270" s="54"/>
      <c r="F270" s="54">
        <f t="shared" si="6"/>
        <v>0</v>
      </c>
    </row>
    <row r="271" spans="1:6" s="48" customFormat="1" x14ac:dyDescent="0.25">
      <c r="A271" s="51"/>
      <c r="B271" s="55" t="s">
        <v>85</v>
      </c>
      <c r="C271" s="51" t="s">
        <v>7</v>
      </c>
      <c r="D271" s="53">
        <f t="shared" si="7"/>
        <v>57.399999999999991</v>
      </c>
      <c r="E271" s="54"/>
      <c r="F271" s="54">
        <f t="shared" si="6"/>
        <v>0</v>
      </c>
    </row>
    <row r="272" spans="1:6" s="48" customFormat="1" x14ac:dyDescent="0.25">
      <c r="A272" s="51"/>
      <c r="B272" s="55" t="s">
        <v>88</v>
      </c>
      <c r="C272" s="51" t="s">
        <v>7</v>
      </c>
      <c r="D272" s="53">
        <f t="shared" si="7"/>
        <v>46.462499999999999</v>
      </c>
      <c r="E272" s="54"/>
      <c r="F272" s="54">
        <f t="shared" si="6"/>
        <v>0</v>
      </c>
    </row>
    <row r="273" spans="1:6" s="48" customFormat="1" x14ac:dyDescent="0.25">
      <c r="A273" s="51"/>
      <c r="B273" s="55" t="s">
        <v>87</v>
      </c>
      <c r="C273" s="51" t="s">
        <v>7</v>
      </c>
      <c r="D273" s="53">
        <f t="shared" si="7"/>
        <v>46.462499999999999</v>
      </c>
      <c r="E273" s="54"/>
      <c r="F273" s="54">
        <f t="shared" si="6"/>
        <v>0</v>
      </c>
    </row>
    <row r="274" spans="1:6" s="48" customFormat="1" x14ac:dyDescent="0.25">
      <c r="A274" s="51"/>
      <c r="B274" s="55" t="s">
        <v>89</v>
      </c>
      <c r="C274" s="51" t="s">
        <v>7</v>
      </c>
      <c r="D274" s="53">
        <f t="shared" si="7"/>
        <v>85.05</v>
      </c>
      <c r="E274" s="54"/>
      <c r="F274" s="54">
        <f t="shared" si="6"/>
        <v>0</v>
      </c>
    </row>
    <row r="275" spans="1:6" s="48" customFormat="1" x14ac:dyDescent="0.25">
      <c r="A275" s="51"/>
      <c r="B275" s="55" t="s">
        <v>91</v>
      </c>
      <c r="C275" s="51" t="s">
        <v>7</v>
      </c>
      <c r="D275" s="53">
        <f t="shared" si="7"/>
        <v>435.86500000000001</v>
      </c>
      <c r="E275" s="54"/>
      <c r="F275" s="54">
        <f t="shared" si="6"/>
        <v>0</v>
      </c>
    </row>
    <row r="276" spans="1:6" s="48" customFormat="1" x14ac:dyDescent="0.25">
      <c r="A276" s="51"/>
      <c r="B276" s="55" t="s">
        <v>153</v>
      </c>
      <c r="C276" s="51" t="s">
        <v>7</v>
      </c>
      <c r="D276" s="53">
        <f t="shared" si="7"/>
        <v>33.621000000000002</v>
      </c>
      <c r="E276" s="54"/>
      <c r="F276" s="54">
        <f t="shared" si="6"/>
        <v>0</v>
      </c>
    </row>
    <row r="277" spans="1:6" s="48" customFormat="1" x14ac:dyDescent="0.25">
      <c r="A277" s="51"/>
      <c r="B277" s="55" t="s">
        <v>93</v>
      </c>
      <c r="C277" s="51" t="s">
        <v>7</v>
      </c>
      <c r="D277" s="53">
        <f t="shared" si="7"/>
        <v>36.854999999999997</v>
      </c>
      <c r="E277" s="54"/>
      <c r="F277" s="54">
        <f t="shared" si="6"/>
        <v>0</v>
      </c>
    </row>
    <row r="278" spans="1:6" s="48" customFormat="1" x14ac:dyDescent="0.25">
      <c r="A278" s="51"/>
      <c r="B278" s="55" t="s">
        <v>94</v>
      </c>
      <c r="C278" s="51" t="s">
        <v>7</v>
      </c>
      <c r="D278" s="53">
        <f>D213</f>
        <v>37.180499999999995</v>
      </c>
      <c r="E278" s="54"/>
      <c r="F278" s="54">
        <f t="shared" si="6"/>
        <v>0</v>
      </c>
    </row>
    <row r="279" spans="1:6" s="48" customFormat="1" x14ac:dyDescent="0.25">
      <c r="A279" s="51"/>
      <c r="B279" s="55" t="s">
        <v>95</v>
      </c>
      <c r="C279" s="51" t="s">
        <v>7</v>
      </c>
      <c r="D279" s="53">
        <f t="shared" si="7"/>
        <v>60.140500000000003</v>
      </c>
      <c r="E279" s="54"/>
      <c r="F279" s="54">
        <f t="shared" si="6"/>
        <v>0</v>
      </c>
    </row>
    <row r="280" spans="1:6" s="48" customFormat="1" x14ac:dyDescent="0.25">
      <c r="A280" s="51"/>
      <c r="B280" s="55" t="s">
        <v>97</v>
      </c>
      <c r="C280" s="51" t="s">
        <v>7</v>
      </c>
      <c r="D280" s="53">
        <f t="shared" si="7"/>
        <v>39.024999999999999</v>
      </c>
      <c r="E280" s="54"/>
      <c r="F280" s="54">
        <f t="shared" si="6"/>
        <v>0</v>
      </c>
    </row>
    <row r="281" spans="1:6" s="48" customFormat="1" x14ac:dyDescent="0.25">
      <c r="A281" s="51"/>
      <c r="B281" s="55" t="s">
        <v>98</v>
      </c>
      <c r="C281" s="51" t="s">
        <v>7</v>
      </c>
      <c r="D281" s="53">
        <f t="shared" si="7"/>
        <v>26.95</v>
      </c>
      <c r="E281" s="54"/>
      <c r="F281" s="54">
        <f t="shared" si="6"/>
        <v>0</v>
      </c>
    </row>
    <row r="282" spans="1:6" s="48" customFormat="1" x14ac:dyDescent="0.25">
      <c r="A282" s="51"/>
      <c r="B282" s="55" t="s">
        <v>99</v>
      </c>
      <c r="C282" s="51" t="s">
        <v>7</v>
      </c>
      <c r="D282" s="53">
        <f t="shared" si="7"/>
        <v>68.25</v>
      </c>
      <c r="E282" s="54"/>
      <c r="F282" s="54">
        <f t="shared" si="6"/>
        <v>0</v>
      </c>
    </row>
    <row r="283" spans="1:6" s="48" customFormat="1" x14ac:dyDescent="0.25">
      <c r="A283" s="51"/>
      <c r="B283" s="55" t="s">
        <v>100</v>
      </c>
      <c r="C283" s="51" t="s">
        <v>7</v>
      </c>
      <c r="D283" s="53">
        <f t="shared" si="7"/>
        <v>74.539500000000004</v>
      </c>
      <c r="E283" s="54"/>
      <c r="F283" s="54">
        <f t="shared" si="6"/>
        <v>0</v>
      </c>
    </row>
    <row r="284" spans="1:6" s="48" customFormat="1" x14ac:dyDescent="0.25">
      <c r="A284" s="51"/>
      <c r="B284" s="55" t="s">
        <v>101</v>
      </c>
      <c r="C284" s="51" t="s">
        <v>7</v>
      </c>
      <c r="D284" s="53">
        <f t="shared" si="7"/>
        <v>55.488999999999997</v>
      </c>
      <c r="E284" s="54"/>
      <c r="F284" s="54">
        <f t="shared" si="6"/>
        <v>0</v>
      </c>
    </row>
    <row r="285" spans="1:6" s="48" customFormat="1" x14ac:dyDescent="0.25">
      <c r="A285" s="51"/>
      <c r="B285" s="55" t="s">
        <v>102</v>
      </c>
      <c r="C285" s="51" t="s">
        <v>7</v>
      </c>
      <c r="D285" s="53">
        <f t="shared" si="7"/>
        <v>120.22149999999999</v>
      </c>
      <c r="E285" s="54"/>
      <c r="F285" s="54">
        <f t="shared" si="6"/>
        <v>0</v>
      </c>
    </row>
    <row r="286" spans="1:6" s="48" customFormat="1" x14ac:dyDescent="0.25">
      <c r="A286" s="51"/>
      <c r="B286" s="55" t="s">
        <v>103</v>
      </c>
      <c r="C286" s="51" t="s">
        <v>7</v>
      </c>
      <c r="D286" s="53">
        <f t="shared" si="7"/>
        <v>121.97500000000001</v>
      </c>
      <c r="E286" s="54"/>
      <c r="F286" s="54">
        <f t="shared" si="6"/>
        <v>0</v>
      </c>
    </row>
    <row r="287" spans="1:6" s="48" customFormat="1" x14ac:dyDescent="0.25">
      <c r="A287" s="51"/>
      <c r="B287" s="55" t="s">
        <v>104</v>
      </c>
      <c r="C287" s="51" t="s">
        <v>7</v>
      </c>
      <c r="D287" s="53">
        <f t="shared" si="7"/>
        <v>53.903500000000001</v>
      </c>
      <c r="E287" s="54"/>
      <c r="F287" s="54">
        <f t="shared" si="6"/>
        <v>0</v>
      </c>
    </row>
    <row r="288" spans="1:6" s="48" customFormat="1" x14ac:dyDescent="0.25">
      <c r="A288" s="51"/>
      <c r="B288" s="55" t="s">
        <v>106</v>
      </c>
      <c r="C288" s="51" t="s">
        <v>7</v>
      </c>
      <c r="D288" s="53">
        <f t="shared" si="7"/>
        <v>90.25</v>
      </c>
      <c r="E288" s="54"/>
      <c r="F288" s="54">
        <f t="shared" si="6"/>
        <v>0</v>
      </c>
    </row>
    <row r="289" spans="1:6" s="48" customFormat="1" x14ac:dyDescent="0.25">
      <c r="A289" s="51"/>
      <c r="B289" s="55" t="s">
        <v>107</v>
      </c>
      <c r="C289" s="51" t="s">
        <v>7</v>
      </c>
      <c r="D289" s="53">
        <f t="shared" si="7"/>
        <v>33.421499999999995</v>
      </c>
      <c r="E289" s="54"/>
      <c r="F289" s="54">
        <f t="shared" si="6"/>
        <v>0</v>
      </c>
    </row>
    <row r="290" spans="1:6" s="48" customFormat="1" x14ac:dyDescent="0.25">
      <c r="A290" s="51"/>
      <c r="B290" s="55" t="s">
        <v>108</v>
      </c>
      <c r="C290" s="51" t="s">
        <v>7</v>
      </c>
      <c r="D290" s="53">
        <f t="shared" si="7"/>
        <v>45.317999999999998</v>
      </c>
      <c r="E290" s="54"/>
      <c r="F290" s="54">
        <f t="shared" si="6"/>
        <v>0</v>
      </c>
    </row>
    <row r="291" spans="1:6" s="48" customFormat="1" x14ac:dyDescent="0.25">
      <c r="A291" s="51"/>
      <c r="B291" s="55" t="s">
        <v>109</v>
      </c>
      <c r="C291" s="51" t="s">
        <v>7</v>
      </c>
      <c r="D291" s="53">
        <f>D226</f>
        <v>63.699999999999996</v>
      </c>
      <c r="E291" s="54"/>
      <c r="F291" s="54">
        <f t="shared" si="6"/>
        <v>0</v>
      </c>
    </row>
    <row r="292" spans="1:6" s="48" customFormat="1" x14ac:dyDescent="0.25">
      <c r="A292" s="51"/>
      <c r="B292" s="55" t="s">
        <v>110</v>
      </c>
      <c r="C292" s="51" t="s">
        <v>7</v>
      </c>
      <c r="D292" s="53">
        <f>D227</f>
        <v>37.975000000000001</v>
      </c>
      <c r="E292" s="54"/>
      <c r="F292" s="54">
        <f t="shared" si="6"/>
        <v>0</v>
      </c>
    </row>
    <row r="293" spans="1:6" s="48" customFormat="1" x14ac:dyDescent="0.25">
      <c r="A293" s="51"/>
      <c r="B293" s="55" t="s">
        <v>113</v>
      </c>
      <c r="C293" s="51" t="s">
        <v>7</v>
      </c>
      <c r="D293" s="53">
        <f t="shared" si="7"/>
        <v>58.449999999999996</v>
      </c>
      <c r="E293" s="54"/>
      <c r="F293" s="54">
        <f t="shared" si="6"/>
        <v>0</v>
      </c>
    </row>
    <row r="294" spans="1:6" s="48" customFormat="1" x14ac:dyDescent="0.25">
      <c r="A294" s="51"/>
      <c r="B294" s="55" t="s">
        <v>114</v>
      </c>
      <c r="C294" s="51" t="s">
        <v>7</v>
      </c>
      <c r="D294" s="53">
        <f t="shared" si="7"/>
        <v>41.65</v>
      </c>
      <c r="E294" s="54"/>
      <c r="F294" s="54">
        <f t="shared" si="6"/>
        <v>0</v>
      </c>
    </row>
    <row r="295" spans="1:6" s="48" customFormat="1" x14ac:dyDescent="0.25">
      <c r="A295" s="51"/>
      <c r="B295" s="55" t="s">
        <v>116</v>
      </c>
      <c r="C295" s="51" t="s">
        <v>7</v>
      </c>
      <c r="D295" s="53">
        <f t="shared" si="7"/>
        <v>41.65</v>
      </c>
      <c r="E295" s="54"/>
      <c r="F295" s="54">
        <f t="shared" si="6"/>
        <v>0</v>
      </c>
    </row>
    <row r="296" spans="1:6" s="48" customFormat="1" x14ac:dyDescent="0.25">
      <c r="A296" s="51"/>
      <c r="B296" s="55" t="s">
        <v>124</v>
      </c>
      <c r="C296" s="51" t="s">
        <v>7</v>
      </c>
      <c r="D296" s="53">
        <f t="shared" si="7"/>
        <v>54.4495</v>
      </c>
      <c r="E296" s="54"/>
      <c r="F296" s="54">
        <f t="shared" si="6"/>
        <v>0</v>
      </c>
    </row>
    <row r="297" spans="1:6" s="48" customFormat="1" x14ac:dyDescent="0.25">
      <c r="A297" s="51"/>
      <c r="B297" s="55" t="s">
        <v>125</v>
      </c>
      <c r="C297" s="51" t="s">
        <v>7</v>
      </c>
      <c r="D297" s="53">
        <f t="shared" si="7"/>
        <v>82.26400000000001</v>
      </c>
      <c r="E297" s="54"/>
      <c r="F297" s="54">
        <f t="shared" si="6"/>
        <v>0</v>
      </c>
    </row>
    <row r="298" spans="1:6" s="48" customFormat="1" x14ac:dyDescent="0.25">
      <c r="A298" s="51"/>
      <c r="B298" s="55" t="s">
        <v>128</v>
      </c>
      <c r="C298" s="51" t="s">
        <v>7</v>
      </c>
      <c r="D298" s="53">
        <f t="shared" si="7"/>
        <v>127.13399999999999</v>
      </c>
      <c r="E298" s="54"/>
      <c r="F298" s="54">
        <f t="shared" si="6"/>
        <v>0</v>
      </c>
    </row>
    <row r="299" spans="1:6" s="48" customFormat="1" x14ac:dyDescent="0.25">
      <c r="A299" s="51"/>
      <c r="B299" s="55" t="s">
        <v>132</v>
      </c>
      <c r="C299" s="51" t="s">
        <v>7</v>
      </c>
      <c r="D299" s="53">
        <f t="shared" si="7"/>
        <v>76.825000000000003</v>
      </c>
      <c r="E299" s="54"/>
      <c r="F299" s="54">
        <f t="shared" si="6"/>
        <v>0</v>
      </c>
    </row>
    <row r="300" spans="1:6" s="48" customFormat="1" x14ac:dyDescent="0.25">
      <c r="A300" s="51"/>
      <c r="B300" s="55" t="s">
        <v>133</v>
      </c>
      <c r="C300" s="51" t="s">
        <v>7</v>
      </c>
      <c r="D300" s="53">
        <f t="shared" si="7"/>
        <v>40.625</v>
      </c>
      <c r="E300" s="54"/>
      <c r="F300" s="54">
        <f t="shared" si="6"/>
        <v>0</v>
      </c>
    </row>
    <row r="301" spans="1:6" s="48" customFormat="1" x14ac:dyDescent="0.25">
      <c r="A301" s="51"/>
      <c r="B301" s="55" t="s">
        <v>134</v>
      </c>
      <c r="C301" s="51" t="s">
        <v>7</v>
      </c>
      <c r="D301" s="53">
        <f t="shared" si="7"/>
        <v>67.378500000000003</v>
      </c>
      <c r="E301" s="54"/>
      <c r="F301" s="54">
        <f t="shared" si="6"/>
        <v>0</v>
      </c>
    </row>
    <row r="302" spans="1:6" s="48" customFormat="1" x14ac:dyDescent="0.25">
      <c r="A302" s="51"/>
      <c r="B302" s="55" t="s">
        <v>135</v>
      </c>
      <c r="C302" s="51" t="s">
        <v>7</v>
      </c>
      <c r="D302" s="53">
        <f t="shared" si="7"/>
        <v>108.325</v>
      </c>
      <c r="E302" s="54"/>
      <c r="F302" s="54">
        <f t="shared" si="6"/>
        <v>0</v>
      </c>
    </row>
    <row r="303" spans="1:6" s="48" customFormat="1" x14ac:dyDescent="0.25">
      <c r="A303" s="51"/>
      <c r="B303" s="55" t="s">
        <v>136</v>
      </c>
      <c r="C303" s="51" t="s">
        <v>7</v>
      </c>
      <c r="D303" s="53">
        <f t="shared" si="7"/>
        <v>24.5</v>
      </c>
      <c r="E303" s="54"/>
      <c r="F303" s="54">
        <f t="shared" si="6"/>
        <v>0</v>
      </c>
    </row>
    <row r="304" spans="1:6" s="48" customFormat="1" x14ac:dyDescent="0.25">
      <c r="A304" s="51"/>
      <c r="B304" s="55" t="s">
        <v>137</v>
      </c>
      <c r="C304" s="51" t="s">
        <v>7</v>
      </c>
      <c r="D304" s="53">
        <f t="shared" si="7"/>
        <v>200.018</v>
      </c>
      <c r="E304" s="54"/>
      <c r="F304" s="54">
        <f t="shared" si="6"/>
        <v>0</v>
      </c>
    </row>
    <row r="305" spans="1:6" s="48" customFormat="1" x14ac:dyDescent="0.25">
      <c r="A305" s="51"/>
      <c r="B305" s="55" t="s">
        <v>146</v>
      </c>
      <c r="C305" s="51" t="s">
        <v>7</v>
      </c>
      <c r="D305" s="53">
        <f t="shared" si="7"/>
        <v>79.789500000000004</v>
      </c>
      <c r="E305" s="54"/>
      <c r="F305" s="54">
        <f t="shared" si="6"/>
        <v>0</v>
      </c>
    </row>
    <row r="306" spans="1:6" s="48" customFormat="1" x14ac:dyDescent="0.25">
      <c r="A306" s="51"/>
      <c r="B306" s="55" t="s">
        <v>139</v>
      </c>
      <c r="C306" s="51" t="s">
        <v>7</v>
      </c>
      <c r="D306" s="53">
        <f t="shared" si="7"/>
        <v>104.3595</v>
      </c>
      <c r="E306" s="54"/>
      <c r="F306" s="54">
        <f t="shared" si="6"/>
        <v>0</v>
      </c>
    </row>
    <row r="307" spans="1:6" s="48" customFormat="1" x14ac:dyDescent="0.25">
      <c r="A307" s="51"/>
      <c r="B307" s="55" t="s">
        <v>98</v>
      </c>
      <c r="C307" s="51" t="s">
        <v>7</v>
      </c>
      <c r="D307" s="53">
        <f t="shared" si="7"/>
        <v>39.508000000000003</v>
      </c>
      <c r="E307" s="54"/>
      <c r="F307" s="54">
        <f t="shared" si="6"/>
        <v>0</v>
      </c>
    </row>
    <row r="308" spans="1:6" s="48" customFormat="1" x14ac:dyDescent="0.25">
      <c r="A308" s="51"/>
      <c r="B308" s="55" t="s">
        <v>142</v>
      </c>
      <c r="C308" s="51" t="s">
        <v>7</v>
      </c>
      <c r="D308" s="53">
        <f t="shared" si="7"/>
        <v>45.107999999999997</v>
      </c>
      <c r="E308" s="54"/>
      <c r="F308" s="54">
        <f t="shared" si="6"/>
        <v>0</v>
      </c>
    </row>
    <row r="309" spans="1:6" s="48" customFormat="1" x14ac:dyDescent="0.25">
      <c r="A309" s="51"/>
      <c r="B309" s="55" t="s">
        <v>143</v>
      </c>
      <c r="C309" s="51" t="s">
        <v>7</v>
      </c>
      <c r="D309" s="53">
        <f t="shared" si="7"/>
        <v>52.793999999999997</v>
      </c>
      <c r="E309" s="54"/>
      <c r="F309" s="54">
        <f t="shared" si="6"/>
        <v>0</v>
      </c>
    </row>
    <row r="310" spans="1:6" s="48" customFormat="1" x14ac:dyDescent="0.25">
      <c r="A310" s="51"/>
      <c r="B310" s="55" t="s">
        <v>144</v>
      </c>
      <c r="C310" s="51" t="s">
        <v>7</v>
      </c>
      <c r="D310" s="53">
        <f t="shared" si="7"/>
        <v>108.45750000000001</v>
      </c>
      <c r="E310" s="54"/>
      <c r="F310" s="54">
        <f t="shared" si="6"/>
        <v>0</v>
      </c>
    </row>
    <row r="311" spans="1:6" s="48" customFormat="1" x14ac:dyDescent="0.25">
      <c r="A311" s="51"/>
      <c r="B311" s="55" t="s">
        <v>145</v>
      </c>
      <c r="C311" s="51" t="s">
        <v>7</v>
      </c>
      <c r="D311" s="53">
        <f>D246</f>
        <v>35.827500000000001</v>
      </c>
      <c r="E311" s="54"/>
      <c r="F311" s="54">
        <f t="shared" si="6"/>
        <v>0</v>
      </c>
    </row>
    <row r="312" spans="1:6" s="48" customFormat="1" x14ac:dyDescent="0.25">
      <c r="A312" s="51"/>
      <c r="B312" s="52" t="s">
        <v>66</v>
      </c>
      <c r="C312" s="51"/>
      <c r="D312" s="53"/>
      <c r="E312" s="54"/>
      <c r="F312" s="54"/>
    </row>
    <row r="313" spans="1:6" s="48" customFormat="1" x14ac:dyDescent="0.25">
      <c r="A313" s="51"/>
      <c r="B313" s="55" t="s">
        <v>183</v>
      </c>
      <c r="C313" s="51" t="s">
        <v>7</v>
      </c>
      <c r="D313" s="53">
        <f t="shared" si="7"/>
        <v>53.585000000000001</v>
      </c>
      <c r="E313" s="54"/>
      <c r="F313" s="54">
        <f>D313*E313</f>
        <v>0</v>
      </c>
    </row>
    <row r="314" spans="1:6" s="48" customFormat="1" x14ac:dyDescent="0.25">
      <c r="A314" s="51"/>
      <c r="B314" s="55" t="s">
        <v>184</v>
      </c>
      <c r="C314" s="51" t="s">
        <v>7</v>
      </c>
      <c r="D314" s="53">
        <f>D249</f>
        <v>176.04500000000002</v>
      </c>
      <c r="E314" s="54"/>
      <c r="F314" s="54"/>
    </row>
    <row r="315" spans="1:6" s="48" customFormat="1" x14ac:dyDescent="0.25">
      <c r="A315" s="51"/>
      <c r="B315" s="52" t="s">
        <v>189</v>
      </c>
      <c r="C315" s="51"/>
      <c r="D315" s="53"/>
      <c r="E315" s="54"/>
      <c r="F315" s="54"/>
    </row>
    <row r="316" spans="1:6" s="48" customFormat="1" x14ac:dyDescent="0.25">
      <c r="A316" s="51"/>
      <c r="B316" s="55" t="s">
        <v>185</v>
      </c>
      <c r="C316" s="51" t="s">
        <v>7</v>
      </c>
      <c r="D316" s="53">
        <f>D251</f>
        <v>148.91</v>
      </c>
      <c r="E316" s="54"/>
      <c r="F316" s="54">
        <f t="shared" ref="F316:F319" si="8">D316*E316</f>
        <v>0</v>
      </c>
    </row>
    <row r="317" spans="1:6" s="48" customFormat="1" x14ac:dyDescent="0.25">
      <c r="A317" s="51"/>
      <c r="B317" s="55" t="s">
        <v>186</v>
      </c>
      <c r="C317" s="51" t="s">
        <v>7</v>
      </c>
      <c r="D317" s="53">
        <f t="shared" ref="D317:D319" si="9">D252</f>
        <v>166.99850000000001</v>
      </c>
      <c r="E317" s="54"/>
      <c r="F317" s="54">
        <f t="shared" si="8"/>
        <v>0</v>
      </c>
    </row>
    <row r="318" spans="1:6" s="48" customFormat="1" x14ac:dyDescent="0.25">
      <c r="A318" s="51"/>
      <c r="B318" s="55" t="s">
        <v>187</v>
      </c>
      <c r="C318" s="51" t="s">
        <v>7</v>
      </c>
      <c r="D318" s="53">
        <f t="shared" si="9"/>
        <v>222.12374999999997</v>
      </c>
      <c r="E318" s="54"/>
      <c r="F318" s="54">
        <f t="shared" si="8"/>
        <v>0</v>
      </c>
    </row>
    <row r="319" spans="1:6" s="48" customFormat="1" x14ac:dyDescent="0.25">
      <c r="A319" s="51"/>
      <c r="B319" s="55" t="s">
        <v>188</v>
      </c>
      <c r="C319" s="51" t="s">
        <v>7</v>
      </c>
      <c r="D319" s="53">
        <f t="shared" si="9"/>
        <v>293.207875</v>
      </c>
      <c r="E319" s="54"/>
      <c r="F319" s="54">
        <f t="shared" si="8"/>
        <v>0</v>
      </c>
    </row>
    <row r="320" spans="1:6" s="114" customFormat="1" ht="67.5" x14ac:dyDescent="0.25">
      <c r="A320" s="100">
        <v>1.23</v>
      </c>
      <c r="B320" s="118" t="s">
        <v>48</v>
      </c>
      <c r="C320" s="116"/>
      <c r="D320" s="117"/>
      <c r="E320" s="54"/>
      <c r="F320" s="54"/>
    </row>
    <row r="321" spans="1:6" s="48" customFormat="1" x14ac:dyDescent="0.25">
      <c r="A321" s="51"/>
      <c r="B321" s="55" t="s">
        <v>73</v>
      </c>
      <c r="C321" s="51" t="s">
        <v>7</v>
      </c>
      <c r="D321" s="53">
        <f>'GEN-MURO'!D15</f>
        <v>21</v>
      </c>
      <c r="E321" s="54"/>
      <c r="F321" s="54">
        <f t="shared" si="3"/>
        <v>0</v>
      </c>
    </row>
    <row r="322" spans="1:6" s="48" customFormat="1" x14ac:dyDescent="0.25">
      <c r="A322" s="51"/>
      <c r="B322" s="55" t="s">
        <v>74</v>
      </c>
      <c r="C322" s="51" t="s">
        <v>7</v>
      </c>
      <c r="D322" s="53">
        <f>'GEN-MURO'!D16</f>
        <v>21</v>
      </c>
      <c r="E322" s="54"/>
      <c r="F322" s="54">
        <f t="shared" si="3"/>
        <v>0</v>
      </c>
    </row>
    <row r="323" spans="1:6" s="48" customFormat="1" x14ac:dyDescent="0.25">
      <c r="A323" s="51"/>
      <c r="B323" s="55" t="s">
        <v>76</v>
      </c>
      <c r="C323" s="51" t="s">
        <v>7</v>
      </c>
      <c r="D323" s="53">
        <f>'GEN-MURO'!D19</f>
        <v>23.210999999999999</v>
      </c>
      <c r="E323" s="54"/>
      <c r="F323" s="54">
        <f t="shared" si="3"/>
        <v>0</v>
      </c>
    </row>
    <row r="324" spans="1:6" s="48" customFormat="1" x14ac:dyDescent="0.25">
      <c r="A324" s="51"/>
      <c r="B324" s="55" t="s">
        <v>77</v>
      </c>
      <c r="C324" s="51" t="s">
        <v>7</v>
      </c>
      <c r="D324" s="53">
        <f>'GEN-MURO'!D20</f>
        <v>26.759999999999998</v>
      </c>
      <c r="E324" s="54"/>
      <c r="F324" s="54">
        <f t="shared" si="3"/>
        <v>0</v>
      </c>
    </row>
    <row r="325" spans="1:6" s="48" customFormat="1" x14ac:dyDescent="0.25">
      <c r="A325" s="51"/>
      <c r="B325" s="55" t="s">
        <v>78</v>
      </c>
      <c r="C325" s="51" t="s">
        <v>7</v>
      </c>
      <c r="D325" s="53">
        <f>'GEN-MURO'!D21</f>
        <v>40.353000000000002</v>
      </c>
      <c r="E325" s="54"/>
      <c r="F325" s="54">
        <f t="shared" si="3"/>
        <v>0</v>
      </c>
    </row>
    <row r="326" spans="1:6" s="48" customFormat="1" x14ac:dyDescent="0.25">
      <c r="A326" s="51"/>
      <c r="B326" s="55" t="s">
        <v>79</v>
      </c>
      <c r="C326" s="51" t="s">
        <v>7</v>
      </c>
      <c r="D326" s="53">
        <f>'GEN-MURO'!D22</f>
        <v>40.347000000000001</v>
      </c>
      <c r="E326" s="54"/>
      <c r="F326" s="54">
        <f t="shared" si="3"/>
        <v>0</v>
      </c>
    </row>
    <row r="327" spans="1:6" s="48" customFormat="1" x14ac:dyDescent="0.25">
      <c r="A327" s="51"/>
      <c r="B327" s="55" t="s">
        <v>86</v>
      </c>
      <c r="C327" s="51" t="s">
        <v>7</v>
      </c>
      <c r="D327" s="53">
        <f>'GEN-MURO'!D29</f>
        <v>19.049999999999997</v>
      </c>
      <c r="E327" s="54"/>
      <c r="F327" s="54">
        <f t="shared" si="3"/>
        <v>0</v>
      </c>
    </row>
    <row r="328" spans="1:6" s="48" customFormat="1" x14ac:dyDescent="0.25">
      <c r="A328" s="51"/>
      <c r="B328" s="55" t="s">
        <v>90</v>
      </c>
      <c r="C328" s="51" t="s">
        <v>7</v>
      </c>
      <c r="D328" s="53">
        <f>'GEN-MURO'!D33</f>
        <v>87.185000000000002</v>
      </c>
      <c r="E328" s="54"/>
      <c r="F328" s="54">
        <f t="shared" si="3"/>
        <v>0</v>
      </c>
    </row>
    <row r="329" spans="1:6" s="48" customFormat="1" x14ac:dyDescent="0.25">
      <c r="A329" s="51"/>
      <c r="B329" s="55" t="s">
        <v>92</v>
      </c>
      <c r="C329" s="51" t="s">
        <v>7</v>
      </c>
      <c r="D329" s="53">
        <f>'GEN-MURO'!D36</f>
        <v>32.79</v>
      </c>
      <c r="E329" s="54"/>
      <c r="F329" s="54">
        <f t="shared" si="3"/>
        <v>0</v>
      </c>
    </row>
    <row r="330" spans="1:6" s="48" customFormat="1" x14ac:dyDescent="0.25">
      <c r="A330" s="51"/>
      <c r="B330" s="55" t="s">
        <v>105</v>
      </c>
      <c r="C330" s="51" t="s">
        <v>7</v>
      </c>
      <c r="D330" s="53">
        <f>'GEN-MURO'!D49</f>
        <v>17.850000000000001</v>
      </c>
      <c r="E330" s="54"/>
      <c r="F330" s="54">
        <f t="shared" si="3"/>
        <v>0</v>
      </c>
    </row>
    <row r="331" spans="1:6" s="48" customFormat="1" x14ac:dyDescent="0.25">
      <c r="A331" s="51"/>
      <c r="B331" s="55" t="s">
        <v>111</v>
      </c>
      <c r="C331" s="51" t="s">
        <v>7</v>
      </c>
      <c r="D331" s="53">
        <f>'GEN-MURO'!D55</f>
        <v>50.690999999999995</v>
      </c>
      <c r="E331" s="54"/>
      <c r="F331" s="54">
        <f t="shared" si="3"/>
        <v>0</v>
      </c>
    </row>
    <row r="332" spans="1:6" s="48" customFormat="1" x14ac:dyDescent="0.25">
      <c r="A332" s="51"/>
      <c r="B332" s="55" t="s">
        <v>112</v>
      </c>
      <c r="C332" s="51" t="s">
        <v>7</v>
      </c>
      <c r="D332" s="53">
        <f>'GEN-MURO'!D56</f>
        <v>50.690999999999995</v>
      </c>
      <c r="E332" s="54"/>
      <c r="F332" s="54">
        <f t="shared" si="3"/>
        <v>0</v>
      </c>
    </row>
    <row r="333" spans="1:6" s="48" customFormat="1" x14ac:dyDescent="0.25">
      <c r="A333" s="51"/>
      <c r="B333" s="55" t="s">
        <v>115</v>
      </c>
      <c r="C333" s="51" t="s">
        <v>7</v>
      </c>
      <c r="D333" s="53">
        <f>'GEN-MURO'!D59</f>
        <v>25.349999999999998</v>
      </c>
      <c r="E333" s="54"/>
      <c r="F333" s="54">
        <f t="shared" si="3"/>
        <v>0</v>
      </c>
    </row>
    <row r="334" spans="1:6" s="48" customFormat="1" x14ac:dyDescent="0.25">
      <c r="A334" s="51"/>
      <c r="B334" s="55" t="s">
        <v>117</v>
      </c>
      <c r="C334" s="51" t="s">
        <v>7</v>
      </c>
      <c r="D334" s="53">
        <f>'GEN-MURO'!D61</f>
        <v>25.349999999999998</v>
      </c>
      <c r="E334" s="54"/>
      <c r="F334" s="54">
        <f t="shared" si="3"/>
        <v>0</v>
      </c>
    </row>
    <row r="335" spans="1:6" s="48" customFormat="1" x14ac:dyDescent="0.25">
      <c r="A335" s="51"/>
      <c r="B335" s="55" t="s">
        <v>118</v>
      </c>
      <c r="C335" s="51" t="s">
        <v>7</v>
      </c>
      <c r="D335" s="53">
        <f>'GEN-MURO'!D62</f>
        <v>27.450000000000003</v>
      </c>
      <c r="E335" s="54"/>
      <c r="F335" s="54">
        <f t="shared" si="3"/>
        <v>0</v>
      </c>
    </row>
    <row r="336" spans="1:6" s="48" customFormat="1" x14ac:dyDescent="0.25">
      <c r="A336" s="51"/>
      <c r="B336" s="55" t="s">
        <v>122</v>
      </c>
      <c r="C336" s="51" t="s">
        <v>7</v>
      </c>
      <c r="D336" s="53">
        <f>'GEN-MURO'!D66</f>
        <v>58.583999999999996</v>
      </c>
      <c r="E336" s="54"/>
      <c r="F336" s="54">
        <f t="shared" si="3"/>
        <v>0</v>
      </c>
    </row>
    <row r="337" spans="1:6" s="48" customFormat="1" x14ac:dyDescent="0.25">
      <c r="A337" s="51"/>
      <c r="B337" s="55" t="s">
        <v>123</v>
      </c>
      <c r="C337" s="51" t="s">
        <v>7</v>
      </c>
      <c r="D337" s="53">
        <f>'GEN-MURO'!D67</f>
        <v>57.75</v>
      </c>
      <c r="E337" s="54"/>
      <c r="F337" s="54">
        <f t="shared" si="3"/>
        <v>0</v>
      </c>
    </row>
    <row r="338" spans="1:6" s="48" customFormat="1" x14ac:dyDescent="0.25">
      <c r="A338" s="51"/>
      <c r="B338" s="55" t="s">
        <v>126</v>
      </c>
      <c r="C338" s="51" t="s">
        <v>7</v>
      </c>
      <c r="D338" s="53">
        <f>'GEN-MURO'!D70</f>
        <v>21.375</v>
      </c>
      <c r="E338" s="54"/>
      <c r="F338" s="54">
        <f t="shared" si="3"/>
        <v>0</v>
      </c>
    </row>
    <row r="339" spans="1:6" s="48" customFormat="1" x14ac:dyDescent="0.25">
      <c r="A339" s="51"/>
      <c r="B339" s="55" t="s">
        <v>127</v>
      </c>
      <c r="C339" s="51" t="s">
        <v>7</v>
      </c>
      <c r="D339" s="53">
        <f>'GEN-MURO'!D71</f>
        <v>21.375</v>
      </c>
      <c r="E339" s="54"/>
      <c r="F339" s="54">
        <f t="shared" si="3"/>
        <v>0</v>
      </c>
    </row>
    <row r="340" spans="1:6" s="48" customFormat="1" x14ac:dyDescent="0.25">
      <c r="A340" s="51"/>
      <c r="B340" s="55" t="s">
        <v>129</v>
      </c>
      <c r="C340" s="51" t="s">
        <v>7</v>
      </c>
      <c r="D340" s="53">
        <f>'GEN-MURO'!D73</f>
        <v>36.674999999999997</v>
      </c>
      <c r="E340" s="54"/>
      <c r="F340" s="54">
        <f t="shared" si="3"/>
        <v>0</v>
      </c>
    </row>
    <row r="341" spans="1:6" s="48" customFormat="1" x14ac:dyDescent="0.25">
      <c r="A341" s="51"/>
      <c r="B341" s="55" t="s">
        <v>130</v>
      </c>
      <c r="C341" s="51" t="s">
        <v>7</v>
      </c>
      <c r="D341" s="53">
        <f>'GEN-MURO'!D74</f>
        <v>36.674999999999997</v>
      </c>
      <c r="E341" s="54"/>
      <c r="F341" s="54">
        <f t="shared" si="3"/>
        <v>0</v>
      </c>
    </row>
    <row r="342" spans="1:6" s="48" customFormat="1" x14ac:dyDescent="0.25">
      <c r="A342" s="51"/>
      <c r="B342" s="55" t="s">
        <v>138</v>
      </c>
      <c r="C342" s="51" t="s">
        <v>7</v>
      </c>
      <c r="D342" s="53">
        <f>'GEN-MURO'!D82</f>
        <v>25.349999999999998</v>
      </c>
      <c r="E342" s="54"/>
      <c r="F342" s="54">
        <f t="shared" si="3"/>
        <v>0</v>
      </c>
    </row>
    <row r="343" spans="1:6" s="48" customFormat="1" x14ac:dyDescent="0.25">
      <c r="A343" s="51"/>
      <c r="B343" s="55" t="s">
        <v>140</v>
      </c>
      <c r="C343" s="51" t="s">
        <v>7</v>
      </c>
      <c r="D343" s="53">
        <f>'GEN-MURO'!D85</f>
        <v>21.294</v>
      </c>
      <c r="E343" s="54"/>
      <c r="F343" s="54">
        <f t="shared" si="3"/>
        <v>0</v>
      </c>
    </row>
    <row r="344" spans="1:6" s="48" customFormat="1" x14ac:dyDescent="0.25">
      <c r="A344" s="51"/>
      <c r="B344" s="55" t="s">
        <v>141</v>
      </c>
      <c r="C344" s="51" t="s">
        <v>7</v>
      </c>
      <c r="D344" s="53">
        <f>'GEN-MURO'!D86</f>
        <v>23.1</v>
      </c>
      <c r="E344" s="54"/>
      <c r="F344" s="54">
        <f t="shared" si="3"/>
        <v>0</v>
      </c>
    </row>
    <row r="345" spans="1:6" s="48" customFormat="1" x14ac:dyDescent="0.25">
      <c r="A345" s="51"/>
      <c r="B345" s="55" t="s">
        <v>76</v>
      </c>
      <c r="C345" s="51" t="s">
        <v>7</v>
      </c>
      <c r="D345" s="53">
        <f>'GEN-MURO'!D87</f>
        <v>16.049999999999997</v>
      </c>
      <c r="E345" s="54"/>
      <c r="F345" s="54">
        <f t="shared" si="3"/>
        <v>0</v>
      </c>
    </row>
    <row r="346" spans="1:6" s="48" customFormat="1" x14ac:dyDescent="0.25">
      <c r="A346" s="51"/>
      <c r="B346" s="55" t="s">
        <v>147</v>
      </c>
      <c r="C346" s="51" t="s">
        <v>7</v>
      </c>
      <c r="D346" s="53">
        <f>'GEN-MURO'!D93</f>
        <v>26.849999999999998</v>
      </c>
      <c r="E346" s="54"/>
      <c r="F346" s="54">
        <f t="shared" si="3"/>
        <v>0</v>
      </c>
    </row>
    <row r="347" spans="1:6" s="48" customFormat="1" x14ac:dyDescent="0.25">
      <c r="A347" s="51"/>
      <c r="B347" s="55" t="s">
        <v>149</v>
      </c>
      <c r="C347" s="51" t="s">
        <v>7</v>
      </c>
      <c r="D347" s="53">
        <f>'GEN-MURO'!D94</f>
        <v>18.75</v>
      </c>
      <c r="E347" s="54"/>
      <c r="F347" s="54">
        <f t="shared" si="3"/>
        <v>0</v>
      </c>
    </row>
    <row r="348" spans="1:6" s="48" customFormat="1" x14ac:dyDescent="0.25">
      <c r="A348" s="51"/>
      <c r="B348" s="55" t="s">
        <v>148</v>
      </c>
      <c r="C348" s="51" t="s">
        <v>7</v>
      </c>
      <c r="D348" s="53">
        <f>'GEN-MURO'!D95</f>
        <v>29.849999999999998</v>
      </c>
      <c r="E348" s="54"/>
      <c r="F348" s="54">
        <f t="shared" si="3"/>
        <v>0</v>
      </c>
    </row>
    <row r="349" spans="1:6" s="114" customFormat="1" ht="67.5" x14ac:dyDescent="0.25">
      <c r="A349" s="100">
        <v>1.24</v>
      </c>
      <c r="B349" s="118" t="s">
        <v>55</v>
      </c>
      <c r="C349" s="116"/>
      <c r="D349" s="117"/>
      <c r="E349" s="54"/>
      <c r="F349" s="54"/>
    </row>
    <row r="350" spans="1:6" s="48" customFormat="1" x14ac:dyDescent="0.25">
      <c r="A350" s="51"/>
      <c r="B350" s="55" t="s">
        <v>185</v>
      </c>
      <c r="C350" s="51" t="s">
        <v>7</v>
      </c>
      <c r="D350" s="53">
        <f>15.6*0.8</f>
        <v>12.48</v>
      </c>
      <c r="E350" s="54"/>
      <c r="F350" s="54">
        <f t="shared" ref="F350:F353" si="10">D350*E350</f>
        <v>0</v>
      </c>
    </row>
    <row r="351" spans="1:6" s="48" customFormat="1" x14ac:dyDescent="0.25">
      <c r="A351" s="51"/>
      <c r="B351" s="55" t="s">
        <v>186</v>
      </c>
      <c r="C351" s="51" t="s">
        <v>7</v>
      </c>
      <c r="D351" s="53">
        <f>15.81*0.8</f>
        <v>12.648000000000001</v>
      </c>
      <c r="E351" s="54"/>
      <c r="F351" s="54">
        <f t="shared" si="10"/>
        <v>0</v>
      </c>
    </row>
    <row r="352" spans="1:6" s="48" customFormat="1" x14ac:dyDescent="0.25">
      <c r="A352" s="51"/>
      <c r="B352" s="55" t="s">
        <v>187</v>
      </c>
      <c r="C352" s="51" t="s">
        <v>7</v>
      </c>
      <c r="D352" s="53">
        <f>22.724*0.8</f>
        <v>18.179200000000002</v>
      </c>
      <c r="E352" s="54"/>
      <c r="F352" s="54">
        <f t="shared" si="10"/>
        <v>0</v>
      </c>
    </row>
    <row r="353" spans="1:6" s="48" customFormat="1" x14ac:dyDescent="0.25">
      <c r="A353" s="51"/>
      <c r="B353" s="55" t="s">
        <v>188</v>
      </c>
      <c r="C353" s="51" t="s">
        <v>7</v>
      </c>
      <c r="D353" s="53">
        <f>6.75*0.8</f>
        <v>5.4</v>
      </c>
      <c r="E353" s="54"/>
      <c r="F353" s="54">
        <f t="shared" si="10"/>
        <v>0</v>
      </c>
    </row>
    <row r="354" spans="1:6" s="114" customFormat="1" ht="67.5" x14ac:dyDescent="0.25">
      <c r="A354" s="100">
        <v>1.25</v>
      </c>
      <c r="B354" s="118" t="s">
        <v>54</v>
      </c>
      <c r="C354" s="116"/>
      <c r="D354" s="117"/>
      <c r="E354" s="54"/>
      <c r="F354" s="54"/>
    </row>
    <row r="355" spans="1:6" s="48" customFormat="1" x14ac:dyDescent="0.25">
      <c r="A355" s="51"/>
      <c r="B355" s="55" t="s">
        <v>185</v>
      </c>
      <c r="C355" s="51" t="s">
        <v>7</v>
      </c>
      <c r="D355" s="53">
        <f>15.6*2.7</f>
        <v>42.120000000000005</v>
      </c>
      <c r="E355" s="54"/>
      <c r="F355" s="54">
        <f t="shared" si="3"/>
        <v>0</v>
      </c>
    </row>
    <row r="356" spans="1:6" s="48" customFormat="1" x14ac:dyDescent="0.25">
      <c r="A356" s="51"/>
      <c r="B356" s="55" t="s">
        <v>186</v>
      </c>
      <c r="C356" s="51" t="s">
        <v>7</v>
      </c>
      <c r="D356" s="53">
        <f>15.81*2.7</f>
        <v>42.687000000000005</v>
      </c>
      <c r="E356" s="54"/>
      <c r="F356" s="54">
        <f t="shared" si="3"/>
        <v>0</v>
      </c>
    </row>
    <row r="357" spans="1:6" s="48" customFormat="1" x14ac:dyDescent="0.25">
      <c r="A357" s="51"/>
      <c r="B357" s="55" t="s">
        <v>187</v>
      </c>
      <c r="C357" s="51" t="s">
        <v>7</v>
      </c>
      <c r="D357" s="53">
        <f>22.724*2.7</f>
        <v>61.354800000000004</v>
      </c>
      <c r="E357" s="54"/>
      <c r="F357" s="54">
        <f t="shared" si="3"/>
        <v>0</v>
      </c>
    </row>
    <row r="358" spans="1:6" s="48" customFormat="1" x14ac:dyDescent="0.25">
      <c r="A358" s="51"/>
      <c r="B358" s="55" t="s">
        <v>188</v>
      </c>
      <c r="C358" s="51" t="s">
        <v>7</v>
      </c>
      <c r="D358" s="53">
        <f>6.75*2.7</f>
        <v>18.225000000000001</v>
      </c>
      <c r="E358" s="54"/>
      <c r="F358" s="54">
        <f t="shared" si="3"/>
        <v>0</v>
      </c>
    </row>
    <row r="359" spans="1:6" s="114" customFormat="1" ht="81" x14ac:dyDescent="0.25">
      <c r="A359" s="100">
        <v>1.26</v>
      </c>
      <c r="B359" s="118" t="s">
        <v>53</v>
      </c>
      <c r="C359" s="116"/>
      <c r="D359" s="117"/>
      <c r="E359" s="54"/>
      <c r="F359" s="54"/>
    </row>
    <row r="360" spans="1:6" s="48" customFormat="1" x14ac:dyDescent="0.25">
      <c r="A360" s="51"/>
      <c r="B360" s="55" t="s">
        <v>131</v>
      </c>
      <c r="C360" s="51" t="s">
        <v>7</v>
      </c>
      <c r="D360" s="53">
        <f>34.872*(3)</f>
        <v>104.616</v>
      </c>
      <c r="E360" s="54"/>
      <c r="F360" s="54">
        <f t="shared" si="3"/>
        <v>0</v>
      </c>
    </row>
    <row r="361" spans="1:6" s="48" customFormat="1" x14ac:dyDescent="0.25">
      <c r="A361" s="129" t="s">
        <v>18</v>
      </c>
      <c r="B361" s="131" t="s">
        <v>18</v>
      </c>
      <c r="C361" s="131"/>
      <c r="D361" s="131"/>
      <c r="E361" s="131"/>
      <c r="F361" s="131"/>
    </row>
    <row r="362" spans="1:6" s="114" customFormat="1" ht="54" x14ac:dyDescent="0.25">
      <c r="A362" s="100">
        <v>1.27</v>
      </c>
      <c r="B362" s="118" t="s">
        <v>52</v>
      </c>
      <c r="C362" s="116"/>
      <c r="D362" s="117"/>
      <c r="E362" s="54"/>
      <c r="F362" s="54"/>
    </row>
    <row r="363" spans="1:6" s="48" customFormat="1" x14ac:dyDescent="0.25">
      <c r="A363" s="51"/>
      <c r="B363" s="55" t="s">
        <v>69</v>
      </c>
      <c r="C363" s="51" t="s">
        <v>7</v>
      </c>
      <c r="D363" s="53">
        <v>15.971</v>
      </c>
      <c r="E363" s="54"/>
      <c r="F363" s="54">
        <f t="shared" si="3"/>
        <v>0</v>
      </c>
    </row>
    <row r="364" spans="1:6" s="48" customFormat="1" x14ac:dyDescent="0.25">
      <c r="A364" s="51"/>
      <c r="B364" s="55" t="s">
        <v>70</v>
      </c>
      <c r="C364" s="51" t="s">
        <v>7</v>
      </c>
      <c r="D364" s="53">
        <v>16.073</v>
      </c>
      <c r="E364" s="54"/>
      <c r="F364" s="54">
        <f t="shared" si="3"/>
        <v>0</v>
      </c>
    </row>
    <row r="365" spans="1:6" s="48" customFormat="1" x14ac:dyDescent="0.25">
      <c r="A365" s="51"/>
      <c r="B365" s="55" t="s">
        <v>71</v>
      </c>
      <c r="C365" s="51" t="s">
        <v>7</v>
      </c>
      <c r="D365" s="53">
        <v>16.084</v>
      </c>
      <c r="E365" s="54"/>
      <c r="F365" s="54">
        <f t="shared" si="3"/>
        <v>0</v>
      </c>
    </row>
    <row r="366" spans="1:6" s="48" customFormat="1" x14ac:dyDescent="0.25">
      <c r="A366" s="51"/>
      <c r="B366" s="55" t="s">
        <v>72</v>
      </c>
      <c r="C366" s="51" t="s">
        <v>7</v>
      </c>
      <c r="D366" s="53">
        <v>20.859000000000002</v>
      </c>
      <c r="E366" s="54"/>
      <c r="F366" s="54">
        <f t="shared" si="3"/>
        <v>0</v>
      </c>
    </row>
    <row r="367" spans="1:6" s="48" customFormat="1" x14ac:dyDescent="0.25">
      <c r="A367" s="51"/>
      <c r="B367" s="55" t="s">
        <v>75</v>
      </c>
      <c r="C367" s="51" t="s">
        <v>7</v>
      </c>
      <c r="D367" s="53">
        <v>4.0949999999999998</v>
      </c>
      <c r="E367" s="54"/>
      <c r="F367" s="54">
        <f t="shared" si="3"/>
        <v>0</v>
      </c>
    </row>
    <row r="368" spans="1:6" s="48" customFormat="1" x14ac:dyDescent="0.25">
      <c r="A368" s="51"/>
      <c r="B368" s="55" t="s">
        <v>67</v>
      </c>
      <c r="C368" s="51" t="s">
        <v>7</v>
      </c>
      <c r="D368" s="53">
        <v>4.1100000000000003</v>
      </c>
      <c r="E368" s="54"/>
      <c r="F368" s="54">
        <f t="shared" si="3"/>
        <v>0</v>
      </c>
    </row>
    <row r="369" spans="1:6" s="48" customFormat="1" x14ac:dyDescent="0.25">
      <c r="A369" s="51"/>
      <c r="B369" s="55" t="s">
        <v>82</v>
      </c>
      <c r="C369" s="51" t="s">
        <v>7</v>
      </c>
      <c r="D369" s="53">
        <v>17.82</v>
      </c>
      <c r="E369" s="54"/>
      <c r="F369" s="54">
        <f t="shared" si="3"/>
        <v>0</v>
      </c>
    </row>
    <row r="370" spans="1:6" s="48" customFormat="1" x14ac:dyDescent="0.25">
      <c r="A370" s="51"/>
      <c r="B370" s="55" t="s">
        <v>83</v>
      </c>
      <c r="C370" s="51" t="s">
        <v>7</v>
      </c>
      <c r="D370" s="53">
        <v>16.084</v>
      </c>
      <c r="E370" s="54"/>
      <c r="F370" s="54">
        <f t="shared" si="3"/>
        <v>0</v>
      </c>
    </row>
    <row r="371" spans="1:6" s="48" customFormat="1" x14ac:dyDescent="0.25">
      <c r="A371" s="51"/>
      <c r="B371" s="55" t="s">
        <v>84</v>
      </c>
      <c r="C371" s="51" t="s">
        <v>7</v>
      </c>
      <c r="D371" s="53">
        <v>16.084</v>
      </c>
      <c r="E371" s="54"/>
      <c r="F371" s="54">
        <f t="shared" si="3"/>
        <v>0</v>
      </c>
    </row>
    <row r="372" spans="1:6" s="48" customFormat="1" x14ac:dyDescent="0.25">
      <c r="A372" s="51"/>
      <c r="B372" s="55" t="s">
        <v>85</v>
      </c>
      <c r="C372" s="51" t="s">
        <v>7</v>
      </c>
      <c r="D372" s="53">
        <v>16.084</v>
      </c>
      <c r="E372" s="54"/>
      <c r="F372" s="54">
        <f t="shared" si="3"/>
        <v>0</v>
      </c>
    </row>
    <row r="373" spans="1:6" s="48" customFormat="1" x14ac:dyDescent="0.25">
      <c r="A373" s="51"/>
      <c r="B373" s="55" t="s">
        <v>88</v>
      </c>
      <c r="C373" s="51" t="s">
        <v>7</v>
      </c>
      <c r="D373" s="53">
        <v>9.8960000000000008</v>
      </c>
      <c r="E373" s="54"/>
      <c r="F373" s="54">
        <f t="shared" si="3"/>
        <v>0</v>
      </c>
    </row>
    <row r="374" spans="1:6" s="48" customFormat="1" x14ac:dyDescent="0.25">
      <c r="A374" s="51"/>
      <c r="B374" s="55" t="s">
        <v>87</v>
      </c>
      <c r="C374" s="51" t="s">
        <v>7</v>
      </c>
      <c r="D374" s="53">
        <v>9.8960000000000008</v>
      </c>
      <c r="E374" s="54"/>
      <c r="F374" s="54">
        <f t="shared" si="3"/>
        <v>0</v>
      </c>
    </row>
    <row r="375" spans="1:6" s="48" customFormat="1" x14ac:dyDescent="0.25">
      <c r="A375" s="51"/>
      <c r="B375" s="55" t="s">
        <v>89</v>
      </c>
      <c r="C375" s="51" t="s">
        <v>7</v>
      </c>
      <c r="D375" s="53">
        <v>34.405999999999999</v>
      </c>
      <c r="E375" s="54"/>
      <c r="F375" s="54">
        <f t="shared" si="3"/>
        <v>0</v>
      </c>
    </row>
    <row r="376" spans="1:6" s="48" customFormat="1" x14ac:dyDescent="0.25">
      <c r="A376" s="51"/>
      <c r="B376" s="55" t="s">
        <v>153</v>
      </c>
      <c r="C376" s="51" t="s">
        <v>7</v>
      </c>
      <c r="D376" s="53">
        <v>5.7359999999999998</v>
      </c>
      <c r="E376" s="54"/>
      <c r="F376" s="54">
        <f t="shared" si="3"/>
        <v>0</v>
      </c>
    </row>
    <row r="377" spans="1:6" s="48" customFormat="1" x14ac:dyDescent="0.25">
      <c r="A377" s="51"/>
      <c r="B377" s="55" t="s">
        <v>90</v>
      </c>
      <c r="C377" s="51" t="s">
        <v>7</v>
      </c>
      <c r="D377" s="53">
        <v>22.372</v>
      </c>
      <c r="E377" s="54"/>
      <c r="F377" s="54">
        <f>D377*E377</f>
        <v>0</v>
      </c>
    </row>
    <row r="378" spans="1:6" s="48" customFormat="1" x14ac:dyDescent="0.25">
      <c r="A378" s="51"/>
      <c r="B378" s="55" t="s">
        <v>93</v>
      </c>
      <c r="C378" s="51" t="s">
        <v>7</v>
      </c>
      <c r="D378" s="53">
        <v>6.1040000000000001</v>
      </c>
      <c r="E378" s="54"/>
      <c r="F378" s="54">
        <f t="shared" ref="F378:F410" si="11">D378*E378</f>
        <v>0</v>
      </c>
    </row>
    <row r="379" spans="1:6" s="48" customFormat="1" x14ac:dyDescent="0.25">
      <c r="A379" s="51"/>
      <c r="B379" s="55" t="s">
        <v>94</v>
      </c>
      <c r="C379" s="51" t="s">
        <v>7</v>
      </c>
      <c r="D379" s="53">
        <v>5.7320000000000002</v>
      </c>
      <c r="E379" s="54"/>
      <c r="F379" s="54">
        <f t="shared" si="11"/>
        <v>0</v>
      </c>
    </row>
    <row r="380" spans="1:6" s="48" customFormat="1" x14ac:dyDescent="0.25">
      <c r="A380" s="51"/>
      <c r="B380" s="55" t="s">
        <v>95</v>
      </c>
      <c r="C380" s="51" t="s">
        <v>7</v>
      </c>
      <c r="D380" s="53">
        <v>16.896999999999998</v>
      </c>
      <c r="E380" s="54"/>
      <c r="F380" s="54">
        <f t="shared" si="11"/>
        <v>0</v>
      </c>
    </row>
    <row r="381" spans="1:6" s="48" customFormat="1" x14ac:dyDescent="0.25">
      <c r="A381" s="51"/>
      <c r="B381" s="55" t="s">
        <v>96</v>
      </c>
      <c r="C381" s="51" t="s">
        <v>7</v>
      </c>
      <c r="D381" s="53">
        <v>32.182000000000002</v>
      </c>
      <c r="E381" s="54"/>
      <c r="F381" s="54">
        <f t="shared" si="11"/>
        <v>0</v>
      </c>
    </row>
    <row r="382" spans="1:6" s="48" customFormat="1" x14ac:dyDescent="0.25">
      <c r="A382" s="51"/>
      <c r="B382" s="55" t="s">
        <v>97</v>
      </c>
      <c r="C382" s="51" t="s">
        <v>7</v>
      </c>
      <c r="D382" s="53">
        <v>6.33</v>
      </c>
      <c r="E382" s="54"/>
      <c r="F382" s="54">
        <f t="shared" si="11"/>
        <v>0</v>
      </c>
    </row>
    <row r="383" spans="1:6" s="48" customFormat="1" x14ac:dyDescent="0.25">
      <c r="A383" s="51"/>
      <c r="B383" s="55" t="s">
        <v>98</v>
      </c>
      <c r="C383" s="51" t="s">
        <v>7</v>
      </c>
      <c r="D383" s="53">
        <v>3.6309999999999998</v>
      </c>
      <c r="E383" s="54"/>
      <c r="F383" s="54">
        <f t="shared" si="11"/>
        <v>0</v>
      </c>
    </row>
    <row r="384" spans="1:6" s="48" customFormat="1" x14ac:dyDescent="0.25">
      <c r="A384" s="51"/>
      <c r="B384" s="55" t="s">
        <v>99</v>
      </c>
      <c r="C384" s="51" t="s">
        <v>7</v>
      </c>
      <c r="D384" s="53">
        <v>14.395</v>
      </c>
      <c r="E384" s="54"/>
      <c r="F384" s="54">
        <f t="shared" si="11"/>
        <v>0</v>
      </c>
    </row>
    <row r="385" spans="1:6" s="48" customFormat="1" x14ac:dyDescent="0.25">
      <c r="A385" s="51"/>
      <c r="B385" s="55" t="s">
        <v>100</v>
      </c>
      <c r="C385" s="51" t="s">
        <v>7</v>
      </c>
      <c r="D385" s="53">
        <v>25.577999999999999</v>
      </c>
      <c r="E385" s="54"/>
      <c r="F385" s="54">
        <f t="shared" si="11"/>
        <v>0</v>
      </c>
    </row>
    <row r="386" spans="1:6" s="48" customFormat="1" x14ac:dyDescent="0.25">
      <c r="A386" s="51"/>
      <c r="B386" s="55" t="s">
        <v>101</v>
      </c>
      <c r="C386" s="51" t="s">
        <v>7</v>
      </c>
      <c r="D386" s="53">
        <v>14.273</v>
      </c>
      <c r="E386" s="54"/>
      <c r="F386" s="54">
        <f t="shared" si="11"/>
        <v>0</v>
      </c>
    </row>
    <row r="387" spans="1:6" s="48" customFormat="1" x14ac:dyDescent="0.25">
      <c r="A387" s="51"/>
      <c r="B387" s="55" t="s">
        <v>102</v>
      </c>
      <c r="C387" s="51" t="s">
        <v>7</v>
      </c>
      <c r="D387" s="53">
        <v>31.652000000000001</v>
      </c>
      <c r="E387" s="54"/>
      <c r="F387" s="54">
        <f t="shared" si="11"/>
        <v>0</v>
      </c>
    </row>
    <row r="388" spans="1:6" s="48" customFormat="1" x14ac:dyDescent="0.25">
      <c r="A388" s="51"/>
      <c r="B388" s="55" t="s">
        <v>103</v>
      </c>
      <c r="C388" s="51" t="s">
        <v>7</v>
      </c>
      <c r="D388" s="53">
        <v>51.436999999999998</v>
      </c>
      <c r="E388" s="54"/>
      <c r="F388" s="54">
        <f t="shared" si="11"/>
        <v>0</v>
      </c>
    </row>
    <row r="389" spans="1:6" s="48" customFormat="1" x14ac:dyDescent="0.25">
      <c r="A389" s="51"/>
      <c r="B389" s="55" t="s">
        <v>104</v>
      </c>
      <c r="C389" s="51" t="s">
        <v>7</v>
      </c>
      <c r="D389" s="53">
        <v>12.365</v>
      </c>
      <c r="E389" s="54"/>
      <c r="F389" s="54">
        <f t="shared" si="11"/>
        <v>0</v>
      </c>
    </row>
    <row r="390" spans="1:6" s="48" customFormat="1" x14ac:dyDescent="0.25">
      <c r="A390" s="51"/>
      <c r="B390" s="55" t="s">
        <v>107</v>
      </c>
      <c r="C390" s="51" t="s">
        <v>7</v>
      </c>
      <c r="D390" s="53">
        <v>4.8360000000000003</v>
      </c>
      <c r="E390" s="54"/>
      <c r="F390" s="54">
        <f t="shared" si="11"/>
        <v>0</v>
      </c>
    </row>
    <row r="391" spans="1:6" s="48" customFormat="1" x14ac:dyDescent="0.25">
      <c r="A391" s="51"/>
      <c r="B391" s="55" t="s">
        <v>108</v>
      </c>
      <c r="C391" s="51" t="s">
        <v>7</v>
      </c>
      <c r="D391" s="53">
        <v>10.445</v>
      </c>
      <c r="E391" s="54"/>
      <c r="F391" s="54">
        <f t="shared" si="11"/>
        <v>0</v>
      </c>
    </row>
    <row r="392" spans="1:6" s="48" customFormat="1" x14ac:dyDescent="0.25">
      <c r="A392" s="51"/>
      <c r="B392" s="55" t="s">
        <v>109</v>
      </c>
      <c r="C392" s="51" t="s">
        <v>7</v>
      </c>
      <c r="D392" s="53">
        <v>19.32</v>
      </c>
      <c r="E392" s="54"/>
      <c r="F392" s="54">
        <f t="shared" si="11"/>
        <v>0</v>
      </c>
    </row>
    <row r="393" spans="1:6" s="48" customFormat="1" x14ac:dyDescent="0.25">
      <c r="A393" s="51"/>
      <c r="B393" s="55" t="s">
        <v>110</v>
      </c>
      <c r="C393" s="51" t="s">
        <v>7</v>
      </c>
      <c r="D393" s="53">
        <v>6.0720000000000001</v>
      </c>
      <c r="E393" s="54"/>
      <c r="F393" s="54">
        <f t="shared" si="11"/>
        <v>0</v>
      </c>
    </row>
    <row r="394" spans="1:6" s="48" customFormat="1" x14ac:dyDescent="0.25">
      <c r="A394" s="51"/>
      <c r="B394" s="55" t="s">
        <v>113</v>
      </c>
      <c r="C394" s="51" t="s">
        <v>7</v>
      </c>
      <c r="D394" s="53">
        <v>15.089</v>
      </c>
      <c r="E394" s="54"/>
      <c r="F394" s="54">
        <f t="shared" si="11"/>
        <v>0</v>
      </c>
    </row>
    <row r="395" spans="1:6" s="48" customFormat="1" x14ac:dyDescent="0.25">
      <c r="A395" s="51"/>
      <c r="B395" s="55" t="s">
        <v>114</v>
      </c>
      <c r="C395" s="51" t="s">
        <v>7</v>
      </c>
      <c r="D395" s="53">
        <v>7.7190000000000003</v>
      </c>
      <c r="E395" s="54"/>
      <c r="F395" s="54">
        <f t="shared" si="11"/>
        <v>0</v>
      </c>
    </row>
    <row r="396" spans="1:6" s="48" customFormat="1" x14ac:dyDescent="0.25">
      <c r="A396" s="51"/>
      <c r="B396" s="55" t="s">
        <v>116</v>
      </c>
      <c r="C396" s="51" t="s">
        <v>7</v>
      </c>
      <c r="D396" s="53">
        <v>7.7190000000000003</v>
      </c>
      <c r="E396" s="54"/>
      <c r="F396" s="54">
        <f t="shared" si="11"/>
        <v>0</v>
      </c>
    </row>
    <row r="397" spans="1:6" s="48" customFormat="1" x14ac:dyDescent="0.25">
      <c r="A397" s="51"/>
      <c r="B397" s="55" t="s">
        <v>124</v>
      </c>
      <c r="C397" s="51" t="s">
        <v>7</v>
      </c>
      <c r="D397" s="53">
        <v>13.86</v>
      </c>
      <c r="E397" s="54"/>
      <c r="F397" s="54">
        <f t="shared" si="11"/>
        <v>0</v>
      </c>
    </row>
    <row r="398" spans="1:6" s="48" customFormat="1" x14ac:dyDescent="0.25">
      <c r="A398" s="51"/>
      <c r="B398" s="55" t="s">
        <v>125</v>
      </c>
      <c r="C398" s="51" t="s">
        <v>7</v>
      </c>
      <c r="D398" s="53">
        <v>21.84</v>
      </c>
      <c r="E398" s="54"/>
      <c r="F398" s="54">
        <f t="shared" si="11"/>
        <v>0</v>
      </c>
    </row>
    <row r="399" spans="1:6" s="48" customFormat="1" x14ac:dyDescent="0.25">
      <c r="A399" s="51"/>
      <c r="B399" s="55" t="s">
        <v>128</v>
      </c>
      <c r="C399" s="51" t="s">
        <v>7</v>
      </c>
      <c r="D399" s="53">
        <v>23.08</v>
      </c>
      <c r="E399" s="54"/>
      <c r="F399" s="54">
        <f t="shared" si="11"/>
        <v>0</v>
      </c>
    </row>
    <row r="400" spans="1:6" s="48" customFormat="1" x14ac:dyDescent="0.25">
      <c r="A400" s="51"/>
      <c r="B400" s="55" t="s">
        <v>131</v>
      </c>
      <c r="C400" s="51" t="s">
        <v>7</v>
      </c>
      <c r="D400" s="53">
        <v>34.872</v>
      </c>
      <c r="E400" s="54"/>
      <c r="F400" s="54">
        <f t="shared" si="11"/>
        <v>0</v>
      </c>
    </row>
    <row r="401" spans="1:6" s="48" customFormat="1" x14ac:dyDescent="0.25">
      <c r="A401" s="51"/>
      <c r="B401" s="55" t="s">
        <v>134</v>
      </c>
      <c r="C401" s="51" t="s">
        <v>7</v>
      </c>
      <c r="D401" s="53">
        <v>13.132999999999999</v>
      </c>
      <c r="E401" s="54"/>
      <c r="F401" s="54">
        <f t="shared" si="11"/>
        <v>0</v>
      </c>
    </row>
    <row r="402" spans="1:6" s="48" customFormat="1" x14ac:dyDescent="0.25">
      <c r="A402" s="51"/>
      <c r="B402" s="55" t="s">
        <v>135</v>
      </c>
      <c r="C402" s="51" t="s">
        <v>7</v>
      </c>
      <c r="D402" s="53">
        <v>25.199000000000002</v>
      </c>
      <c r="E402" s="54"/>
      <c r="F402" s="54">
        <f t="shared" si="11"/>
        <v>0</v>
      </c>
    </row>
    <row r="403" spans="1:6" s="48" customFormat="1" x14ac:dyDescent="0.25">
      <c r="A403" s="51"/>
      <c r="B403" s="55" t="s">
        <v>136</v>
      </c>
      <c r="C403" s="51" t="s">
        <v>7</v>
      </c>
      <c r="D403" s="53">
        <v>2.9249999999999998</v>
      </c>
      <c r="E403" s="54"/>
      <c r="F403" s="54">
        <f t="shared" si="11"/>
        <v>0</v>
      </c>
    </row>
    <row r="404" spans="1:6" s="48" customFormat="1" x14ac:dyDescent="0.25">
      <c r="A404" s="51"/>
      <c r="B404" s="55" t="s">
        <v>137</v>
      </c>
      <c r="C404" s="51" t="s">
        <v>7</v>
      </c>
      <c r="D404" s="53">
        <v>63.061</v>
      </c>
      <c r="E404" s="54"/>
      <c r="F404" s="54">
        <f t="shared" si="11"/>
        <v>0</v>
      </c>
    </row>
    <row r="405" spans="1:6" s="48" customFormat="1" x14ac:dyDescent="0.25">
      <c r="A405" s="51"/>
      <c r="B405" s="55" t="s">
        <v>146</v>
      </c>
      <c r="C405" s="51" t="s">
        <v>7</v>
      </c>
      <c r="D405" s="53">
        <v>29.167000000000002</v>
      </c>
      <c r="E405" s="54"/>
      <c r="F405" s="54">
        <f t="shared" si="11"/>
        <v>0</v>
      </c>
    </row>
    <row r="406" spans="1:6" s="48" customFormat="1" x14ac:dyDescent="0.25">
      <c r="A406" s="51"/>
      <c r="B406" s="55" t="s">
        <v>139</v>
      </c>
      <c r="C406" s="51" t="s">
        <v>7</v>
      </c>
      <c r="D406" s="53">
        <v>44.341999999999999</v>
      </c>
      <c r="E406" s="54"/>
      <c r="F406" s="54">
        <f t="shared" si="11"/>
        <v>0</v>
      </c>
    </row>
    <row r="407" spans="1:6" s="48" customFormat="1" x14ac:dyDescent="0.25">
      <c r="A407" s="51"/>
      <c r="B407" s="55" t="s">
        <v>98</v>
      </c>
      <c r="C407" s="51" t="s">
        <v>7</v>
      </c>
      <c r="D407" s="53">
        <v>7.4370000000000003</v>
      </c>
      <c r="E407" s="54"/>
      <c r="F407" s="54">
        <f t="shared" si="11"/>
        <v>0</v>
      </c>
    </row>
    <row r="408" spans="1:6" s="48" customFormat="1" x14ac:dyDescent="0.25">
      <c r="A408" s="51"/>
      <c r="B408" s="55" t="s">
        <v>142</v>
      </c>
      <c r="C408" s="51" t="s">
        <v>7</v>
      </c>
      <c r="D408" s="53">
        <v>10.019</v>
      </c>
      <c r="E408" s="54"/>
      <c r="F408" s="54">
        <f t="shared" si="11"/>
        <v>0</v>
      </c>
    </row>
    <row r="409" spans="1:6" s="48" customFormat="1" x14ac:dyDescent="0.25">
      <c r="A409" s="51"/>
      <c r="B409" s="55" t="s">
        <v>143</v>
      </c>
      <c r="C409" s="51" t="s">
        <v>7</v>
      </c>
      <c r="D409" s="53">
        <v>13.275</v>
      </c>
      <c r="E409" s="54"/>
      <c r="F409" s="54">
        <f t="shared" si="11"/>
        <v>0</v>
      </c>
    </row>
    <row r="410" spans="1:6" s="48" customFormat="1" x14ac:dyDescent="0.25">
      <c r="A410" s="51"/>
      <c r="B410" s="55" t="s">
        <v>145</v>
      </c>
      <c r="C410" s="51" t="s">
        <v>7</v>
      </c>
      <c r="D410" s="53">
        <v>11.416</v>
      </c>
      <c r="E410" s="54"/>
      <c r="F410" s="54">
        <f t="shared" si="11"/>
        <v>0</v>
      </c>
    </row>
    <row r="411" spans="1:6" s="114" customFormat="1" ht="54" x14ac:dyDescent="0.25">
      <c r="A411" s="100">
        <v>1.28</v>
      </c>
      <c r="B411" s="119" t="s">
        <v>51</v>
      </c>
      <c r="C411" s="116"/>
      <c r="D411" s="117"/>
      <c r="E411" s="54"/>
      <c r="F411" s="54"/>
    </row>
    <row r="412" spans="1:6" s="48" customFormat="1" x14ac:dyDescent="0.25">
      <c r="A412" s="51"/>
      <c r="B412" s="55" t="s">
        <v>73</v>
      </c>
      <c r="C412" s="51" t="s">
        <v>7</v>
      </c>
      <c r="D412" s="53">
        <v>2.9550000000000001</v>
      </c>
      <c r="E412" s="54"/>
      <c r="F412" s="54">
        <f t="shared" si="3"/>
        <v>0</v>
      </c>
    </row>
    <row r="413" spans="1:6" s="48" customFormat="1" x14ac:dyDescent="0.25">
      <c r="A413" s="51"/>
      <c r="B413" s="55" t="s">
        <v>74</v>
      </c>
      <c r="C413" s="51" t="s">
        <v>7</v>
      </c>
      <c r="D413" s="53">
        <v>2.9550000000000001</v>
      </c>
      <c r="E413" s="54"/>
      <c r="F413" s="54">
        <f t="shared" si="3"/>
        <v>0</v>
      </c>
    </row>
    <row r="414" spans="1:6" s="48" customFormat="1" x14ac:dyDescent="0.25">
      <c r="A414" s="51"/>
      <c r="B414" s="55" t="s">
        <v>76</v>
      </c>
      <c r="C414" s="51" t="s">
        <v>7</v>
      </c>
      <c r="D414" s="53">
        <v>3.2050000000000001</v>
      </c>
      <c r="E414" s="54"/>
      <c r="F414" s="54">
        <f t="shared" si="3"/>
        <v>0</v>
      </c>
    </row>
    <row r="415" spans="1:6" s="48" customFormat="1" x14ac:dyDescent="0.25">
      <c r="A415" s="51"/>
      <c r="B415" s="55" t="s">
        <v>77</v>
      </c>
      <c r="C415" s="51" t="s">
        <v>7</v>
      </c>
      <c r="D415" s="53">
        <v>4.6470000000000002</v>
      </c>
      <c r="E415" s="54"/>
      <c r="F415" s="54">
        <f t="shared" si="3"/>
        <v>0</v>
      </c>
    </row>
    <row r="416" spans="1:6" s="48" customFormat="1" x14ac:dyDescent="0.25">
      <c r="A416" s="51"/>
      <c r="B416" s="55" t="s">
        <v>78</v>
      </c>
      <c r="C416" s="51" t="s">
        <v>7</v>
      </c>
      <c r="D416" s="53">
        <v>10.497999999999999</v>
      </c>
      <c r="E416" s="54"/>
      <c r="F416" s="54">
        <f t="shared" si="3"/>
        <v>0</v>
      </c>
    </row>
    <row r="417" spans="1:6" s="48" customFormat="1" x14ac:dyDescent="0.25">
      <c r="A417" s="51"/>
      <c r="B417" s="55" t="s">
        <v>79</v>
      </c>
      <c r="C417" s="51" t="s">
        <v>7</v>
      </c>
      <c r="D417" s="53">
        <v>10.477</v>
      </c>
      <c r="E417" s="54"/>
      <c r="F417" s="54">
        <f t="shared" si="3"/>
        <v>0</v>
      </c>
    </row>
    <row r="418" spans="1:6" s="48" customFormat="1" x14ac:dyDescent="0.25">
      <c r="A418" s="51"/>
      <c r="B418" s="55" t="s">
        <v>86</v>
      </c>
      <c r="C418" s="51" t="s">
        <v>7</v>
      </c>
      <c r="D418" s="53">
        <v>2.419</v>
      </c>
      <c r="E418" s="54"/>
      <c r="F418" s="54">
        <f t="shared" si="3"/>
        <v>0</v>
      </c>
    </row>
    <row r="419" spans="1:6" s="48" customFormat="1" x14ac:dyDescent="0.25">
      <c r="A419" s="51"/>
      <c r="B419" s="55" t="s">
        <v>92</v>
      </c>
      <c r="C419" s="51" t="s">
        <v>7</v>
      </c>
      <c r="D419" s="53">
        <v>7.0229999999999997</v>
      </c>
      <c r="E419" s="54"/>
      <c r="F419" s="54">
        <f t="shared" si="3"/>
        <v>0</v>
      </c>
    </row>
    <row r="420" spans="1:6" s="48" customFormat="1" x14ac:dyDescent="0.25">
      <c r="A420" s="51"/>
      <c r="B420" s="55" t="s">
        <v>105</v>
      </c>
      <c r="C420" s="51" t="s">
        <v>7</v>
      </c>
      <c r="D420" s="53">
        <v>2.0960000000000001</v>
      </c>
      <c r="E420" s="54"/>
      <c r="F420" s="54">
        <f t="shared" si="3"/>
        <v>0</v>
      </c>
    </row>
    <row r="421" spans="1:6" s="48" customFormat="1" x14ac:dyDescent="0.25">
      <c r="A421" s="51"/>
      <c r="B421" s="55" t="s">
        <v>111</v>
      </c>
      <c r="C421" s="51" t="s">
        <v>7</v>
      </c>
      <c r="D421" s="53">
        <v>14.935</v>
      </c>
      <c r="E421" s="54"/>
      <c r="F421" s="54">
        <f t="shared" si="3"/>
        <v>0</v>
      </c>
    </row>
    <row r="422" spans="1:6" s="48" customFormat="1" x14ac:dyDescent="0.25">
      <c r="A422" s="51"/>
      <c r="B422" s="55" t="s">
        <v>112</v>
      </c>
      <c r="C422" s="51" t="s">
        <v>7</v>
      </c>
      <c r="D422" s="53">
        <v>14.935</v>
      </c>
      <c r="E422" s="54"/>
      <c r="F422" s="54">
        <f t="shared" si="3"/>
        <v>0</v>
      </c>
    </row>
    <row r="423" spans="1:6" s="48" customFormat="1" x14ac:dyDescent="0.25">
      <c r="A423" s="51"/>
      <c r="B423" s="55" t="s">
        <v>115</v>
      </c>
      <c r="C423" s="51" t="s">
        <v>7</v>
      </c>
      <c r="D423" s="53">
        <v>3.7610000000000001</v>
      </c>
      <c r="E423" s="54"/>
      <c r="F423" s="54">
        <f t="shared" si="3"/>
        <v>0</v>
      </c>
    </row>
    <row r="424" spans="1:6" s="48" customFormat="1" x14ac:dyDescent="0.25">
      <c r="A424" s="51"/>
      <c r="B424" s="55" t="s">
        <v>179</v>
      </c>
      <c r="C424" s="51" t="s">
        <v>7</v>
      </c>
      <c r="D424" s="53">
        <v>3.7610000000000001</v>
      </c>
      <c r="E424" s="54"/>
      <c r="F424" s="54">
        <f t="shared" si="3"/>
        <v>0</v>
      </c>
    </row>
    <row r="425" spans="1:6" s="48" customFormat="1" x14ac:dyDescent="0.25">
      <c r="A425" s="51"/>
      <c r="B425" s="55" t="s">
        <v>118</v>
      </c>
      <c r="C425" s="51" t="s">
        <v>7</v>
      </c>
      <c r="D425" s="53">
        <v>4.7699999999999996</v>
      </c>
      <c r="E425" s="54"/>
      <c r="F425" s="54">
        <f t="shared" si="3"/>
        <v>0</v>
      </c>
    </row>
    <row r="426" spans="1:6" s="48" customFormat="1" x14ac:dyDescent="0.25">
      <c r="A426" s="51"/>
      <c r="B426" s="55" t="s">
        <v>122</v>
      </c>
      <c r="C426" s="51" t="s">
        <v>7</v>
      </c>
      <c r="D426" s="53">
        <v>10.057</v>
      </c>
      <c r="E426" s="54"/>
      <c r="F426" s="54">
        <f t="shared" si="3"/>
        <v>0</v>
      </c>
    </row>
    <row r="427" spans="1:6" s="48" customFormat="1" x14ac:dyDescent="0.25">
      <c r="A427" s="51"/>
      <c r="B427" s="55" t="s">
        <v>123</v>
      </c>
      <c r="C427" s="51" t="s">
        <v>7</v>
      </c>
      <c r="D427" s="53">
        <v>10.112</v>
      </c>
      <c r="E427" s="54"/>
      <c r="F427" s="54">
        <f t="shared" si="3"/>
        <v>0</v>
      </c>
    </row>
    <row r="428" spans="1:6" s="48" customFormat="1" x14ac:dyDescent="0.25">
      <c r="A428" s="51"/>
      <c r="B428" s="55" t="s">
        <v>126</v>
      </c>
      <c r="C428" s="51" t="s">
        <v>7</v>
      </c>
      <c r="D428" s="53">
        <v>2.9420000000000002</v>
      </c>
      <c r="E428" s="54"/>
      <c r="F428" s="54">
        <f t="shared" si="3"/>
        <v>0</v>
      </c>
    </row>
    <row r="429" spans="1:6" s="48" customFormat="1" x14ac:dyDescent="0.25">
      <c r="A429" s="51"/>
      <c r="B429" s="55" t="s">
        <v>127</v>
      </c>
      <c r="C429" s="51" t="s">
        <v>7</v>
      </c>
      <c r="D429" s="53">
        <v>2.9420000000000002</v>
      </c>
      <c r="E429" s="54"/>
      <c r="F429" s="54">
        <f t="shared" si="3"/>
        <v>0</v>
      </c>
    </row>
    <row r="430" spans="1:6" s="48" customFormat="1" x14ac:dyDescent="0.25">
      <c r="A430" s="51"/>
      <c r="B430" s="55" t="s">
        <v>129</v>
      </c>
      <c r="C430" s="51" t="s">
        <v>7</v>
      </c>
      <c r="D430" s="53">
        <v>4.5839999999999996</v>
      </c>
      <c r="E430" s="54"/>
      <c r="F430" s="54">
        <f t="shared" si="3"/>
        <v>0</v>
      </c>
    </row>
    <row r="431" spans="1:6" s="48" customFormat="1" x14ac:dyDescent="0.25">
      <c r="A431" s="51"/>
      <c r="B431" s="55" t="s">
        <v>130</v>
      </c>
      <c r="C431" s="51" t="s">
        <v>7</v>
      </c>
      <c r="D431" s="53">
        <v>4.5839999999999996</v>
      </c>
      <c r="E431" s="54"/>
      <c r="F431" s="54">
        <f t="shared" si="3"/>
        <v>0</v>
      </c>
    </row>
    <row r="432" spans="1:6" s="48" customFormat="1" x14ac:dyDescent="0.25">
      <c r="A432" s="51"/>
      <c r="B432" s="55" t="s">
        <v>138</v>
      </c>
      <c r="C432" s="51" t="s">
        <v>7</v>
      </c>
      <c r="D432" s="53">
        <v>4.1479999999999997</v>
      </c>
      <c r="E432" s="54"/>
      <c r="F432" s="54">
        <f t="shared" si="3"/>
        <v>0</v>
      </c>
    </row>
    <row r="433" spans="1:6" s="48" customFormat="1" x14ac:dyDescent="0.25">
      <c r="A433" s="51"/>
      <c r="B433" s="55" t="s">
        <v>140</v>
      </c>
      <c r="C433" s="51" t="s">
        <v>7</v>
      </c>
      <c r="D433" s="53">
        <v>3.0579999999999998</v>
      </c>
      <c r="E433" s="54"/>
      <c r="F433" s="54">
        <f t="shared" si="3"/>
        <v>0</v>
      </c>
    </row>
    <row r="434" spans="1:6" s="48" customFormat="1" x14ac:dyDescent="0.25">
      <c r="A434" s="51"/>
      <c r="B434" s="55" t="s">
        <v>141</v>
      </c>
      <c r="C434" s="51" t="s">
        <v>7</v>
      </c>
      <c r="D434" s="53">
        <v>3.242</v>
      </c>
      <c r="E434" s="54"/>
      <c r="F434" s="54">
        <f t="shared" si="3"/>
        <v>0</v>
      </c>
    </row>
    <row r="435" spans="1:6" s="48" customFormat="1" x14ac:dyDescent="0.25">
      <c r="A435" s="51"/>
      <c r="B435" s="55" t="s">
        <v>76</v>
      </c>
      <c r="C435" s="51" t="s">
        <v>7</v>
      </c>
      <c r="D435" s="53">
        <v>1.7170000000000001</v>
      </c>
      <c r="E435" s="54"/>
      <c r="F435" s="54">
        <f t="shared" si="3"/>
        <v>0</v>
      </c>
    </row>
    <row r="436" spans="1:6" s="48" customFormat="1" x14ac:dyDescent="0.25">
      <c r="A436" s="51"/>
      <c r="B436" s="55" t="s">
        <v>147</v>
      </c>
      <c r="C436" s="51" t="s">
        <v>7</v>
      </c>
      <c r="D436" s="53">
        <v>4.4169999999999998</v>
      </c>
      <c r="E436" s="54"/>
      <c r="F436" s="54">
        <f t="shared" si="3"/>
        <v>0</v>
      </c>
    </row>
    <row r="437" spans="1:6" s="48" customFormat="1" x14ac:dyDescent="0.25">
      <c r="A437" s="51"/>
      <c r="B437" s="55" t="s">
        <v>148</v>
      </c>
      <c r="C437" s="51" t="s">
        <v>7</v>
      </c>
      <c r="D437" s="53">
        <v>5.8049999999999997</v>
      </c>
      <c r="E437" s="54"/>
      <c r="F437" s="54">
        <f t="shared" si="3"/>
        <v>0</v>
      </c>
    </row>
    <row r="438" spans="1:6" s="48" customFormat="1" x14ac:dyDescent="0.25">
      <c r="A438" s="51"/>
      <c r="B438" s="55" t="s">
        <v>149</v>
      </c>
      <c r="C438" s="51" t="s">
        <v>7</v>
      </c>
      <c r="D438" s="53">
        <v>2.2879999999999998</v>
      </c>
      <c r="E438" s="54"/>
      <c r="F438" s="54">
        <f t="shared" si="3"/>
        <v>0</v>
      </c>
    </row>
    <row r="439" spans="1:6" s="114" customFormat="1" ht="54" x14ac:dyDescent="0.25">
      <c r="A439" s="100">
        <v>1.29</v>
      </c>
      <c r="B439" s="119" t="s">
        <v>50</v>
      </c>
      <c r="C439" s="116"/>
      <c r="D439" s="117"/>
      <c r="E439" s="54"/>
      <c r="F439" s="54"/>
    </row>
    <row r="440" spans="1:6" s="48" customFormat="1" x14ac:dyDescent="0.25">
      <c r="A440" s="51"/>
      <c r="B440" s="55" t="s">
        <v>80</v>
      </c>
      <c r="C440" s="51" t="s">
        <v>7</v>
      </c>
      <c r="D440" s="53">
        <v>4.8049999999999997</v>
      </c>
      <c r="E440" s="54"/>
      <c r="F440" s="54">
        <f t="shared" si="3"/>
        <v>0</v>
      </c>
    </row>
    <row r="441" spans="1:6" s="48" customFormat="1" x14ac:dyDescent="0.25">
      <c r="A441" s="51"/>
      <c r="B441" s="55" t="s">
        <v>81</v>
      </c>
      <c r="C441" s="51" t="s">
        <v>7</v>
      </c>
      <c r="D441" s="53">
        <v>37.585999999999999</v>
      </c>
      <c r="E441" s="54"/>
      <c r="F441" s="54">
        <f t="shared" si="3"/>
        <v>0</v>
      </c>
    </row>
    <row r="442" spans="1:6" s="114" customFormat="1" ht="67.5" x14ac:dyDescent="0.25">
      <c r="A442" s="100">
        <v>1.3</v>
      </c>
      <c r="B442" s="118" t="s">
        <v>49</v>
      </c>
      <c r="C442" s="116"/>
      <c r="D442" s="117"/>
      <c r="E442" s="54"/>
      <c r="F442" s="54"/>
    </row>
    <row r="443" spans="1:6" s="48" customFormat="1" x14ac:dyDescent="0.25">
      <c r="A443" s="51"/>
      <c r="B443" s="52" t="s">
        <v>65</v>
      </c>
      <c r="C443" s="51"/>
      <c r="D443" s="53"/>
      <c r="E443" s="54"/>
      <c r="F443" s="54"/>
    </row>
    <row r="444" spans="1:6" s="48" customFormat="1" x14ac:dyDescent="0.25">
      <c r="A444" s="51"/>
      <c r="B444" s="55" t="s">
        <v>68</v>
      </c>
      <c r="C444" s="51" t="s">
        <v>7</v>
      </c>
      <c r="D444" s="53">
        <v>204.05699999999999</v>
      </c>
      <c r="E444" s="54"/>
      <c r="F444" s="54">
        <f t="shared" si="3"/>
        <v>0</v>
      </c>
    </row>
    <row r="445" spans="1:6" s="48" customFormat="1" x14ac:dyDescent="0.25">
      <c r="A445" s="51"/>
      <c r="B445" s="55" t="s">
        <v>91</v>
      </c>
      <c r="C445" s="51" t="s">
        <v>7</v>
      </c>
      <c r="D445" s="53">
        <v>199.298</v>
      </c>
      <c r="E445" s="54"/>
      <c r="F445" s="54">
        <f t="shared" si="3"/>
        <v>0</v>
      </c>
    </row>
    <row r="446" spans="1:6" s="48" customFormat="1" x14ac:dyDescent="0.25">
      <c r="A446" s="51"/>
      <c r="B446" s="55" t="s">
        <v>106</v>
      </c>
      <c r="C446" s="51" t="s">
        <v>7</v>
      </c>
      <c r="D446" s="53">
        <v>27.936</v>
      </c>
      <c r="E446" s="54"/>
      <c r="F446" s="54">
        <f t="shared" si="3"/>
        <v>0</v>
      </c>
    </row>
    <row r="447" spans="1:6" s="48" customFormat="1" x14ac:dyDescent="0.25">
      <c r="A447" s="51"/>
      <c r="B447" s="55" t="s">
        <v>144</v>
      </c>
      <c r="C447" s="51" t="s">
        <v>7</v>
      </c>
      <c r="D447" s="53">
        <v>50.17</v>
      </c>
      <c r="E447" s="54"/>
      <c r="F447" s="54">
        <f t="shared" si="3"/>
        <v>0</v>
      </c>
    </row>
    <row r="448" spans="1:6" s="48" customFormat="1" x14ac:dyDescent="0.25">
      <c r="A448" s="51"/>
      <c r="B448" s="52" t="s">
        <v>66</v>
      </c>
      <c r="C448" s="51"/>
      <c r="D448" s="53"/>
      <c r="E448" s="54"/>
      <c r="F448" s="54"/>
    </row>
    <row r="449" spans="1:6" s="48" customFormat="1" x14ac:dyDescent="0.25">
      <c r="A449" s="51"/>
      <c r="B449" s="55" t="s">
        <v>133</v>
      </c>
      <c r="C449" s="51" t="s">
        <v>7</v>
      </c>
      <c r="D449" s="53">
        <f>15.31+(3.5*3.2)</f>
        <v>26.51</v>
      </c>
      <c r="E449" s="54"/>
      <c r="F449" s="54">
        <f>D449*E449</f>
        <v>0</v>
      </c>
    </row>
    <row r="450" spans="1:6" s="48" customFormat="1" x14ac:dyDescent="0.25">
      <c r="A450" s="35"/>
      <c r="B450" s="56"/>
      <c r="C450" s="35"/>
      <c r="D450" s="36"/>
      <c r="E450" s="37"/>
      <c r="F450" s="37"/>
    </row>
    <row r="451" spans="1:6" s="114" customFormat="1" ht="67.5" x14ac:dyDescent="0.25">
      <c r="A451" s="100">
        <v>1.31</v>
      </c>
      <c r="B451" s="118" t="s">
        <v>231</v>
      </c>
      <c r="C451" s="116"/>
      <c r="D451" s="117"/>
      <c r="E451" s="54"/>
      <c r="F451" s="54"/>
    </row>
    <row r="452" spans="1:6" s="48" customFormat="1" x14ac:dyDescent="0.25">
      <c r="A452" s="51"/>
      <c r="B452" s="55" t="s">
        <v>119</v>
      </c>
      <c r="C452" s="51" t="s">
        <v>7</v>
      </c>
      <c r="D452" s="53">
        <v>7.3049999999999997</v>
      </c>
      <c r="E452" s="54"/>
      <c r="F452" s="54">
        <f>D452*E452</f>
        <v>0</v>
      </c>
    </row>
    <row r="453" spans="1:6" s="48" customFormat="1" x14ac:dyDescent="0.25">
      <c r="A453" s="51"/>
      <c r="B453" s="55" t="s">
        <v>120</v>
      </c>
      <c r="C453" s="51" t="s">
        <v>7</v>
      </c>
      <c r="D453" s="53">
        <v>42.890999999999998</v>
      </c>
      <c r="E453" s="54"/>
      <c r="F453" s="54">
        <f>D453*E453</f>
        <v>0</v>
      </c>
    </row>
    <row r="454" spans="1:6" s="48" customFormat="1" x14ac:dyDescent="0.25">
      <c r="A454" s="51"/>
      <c r="B454" s="55" t="s">
        <v>121</v>
      </c>
      <c r="C454" s="51" t="s">
        <v>7</v>
      </c>
      <c r="D454" s="53">
        <v>10.56</v>
      </c>
      <c r="E454" s="54"/>
      <c r="F454" s="54">
        <f>D454*E454</f>
        <v>0</v>
      </c>
    </row>
    <row r="455" spans="1:6" s="48" customFormat="1" x14ac:dyDescent="0.25">
      <c r="A455" s="51"/>
      <c r="B455" s="55" t="s">
        <v>132</v>
      </c>
      <c r="C455" s="51" t="s">
        <v>7</v>
      </c>
      <c r="D455" s="53">
        <v>15.685</v>
      </c>
      <c r="E455" s="54"/>
      <c r="F455" s="54">
        <f>D455*E455</f>
        <v>0</v>
      </c>
    </row>
    <row r="456" spans="1:6" s="48" customFormat="1" x14ac:dyDescent="0.25">
      <c r="A456" s="35"/>
      <c r="B456" s="56"/>
      <c r="C456" s="35"/>
      <c r="D456" s="36"/>
      <c r="E456" s="37"/>
      <c r="F456" s="37"/>
    </row>
    <row r="457" spans="1:6" s="48" customFormat="1" x14ac:dyDescent="0.25">
      <c r="A457" s="129" t="s">
        <v>168</v>
      </c>
      <c r="B457" s="130"/>
      <c r="C457" s="130"/>
      <c r="D457" s="130"/>
      <c r="E457" s="130"/>
      <c r="F457" s="130"/>
    </row>
    <row r="458" spans="1:6" s="114" customFormat="1" ht="67.5" x14ac:dyDescent="0.25">
      <c r="A458" s="100">
        <v>1.32</v>
      </c>
      <c r="B458" s="118" t="s">
        <v>169</v>
      </c>
      <c r="C458" s="116"/>
      <c r="D458" s="117"/>
      <c r="E458" s="54"/>
      <c r="F458" s="54"/>
    </row>
    <row r="459" spans="1:6" s="48" customFormat="1" x14ac:dyDescent="0.25">
      <c r="A459" s="51"/>
      <c r="B459" s="52" t="s">
        <v>65</v>
      </c>
      <c r="C459" s="51"/>
      <c r="D459" s="53"/>
      <c r="E459" s="54"/>
      <c r="F459" s="54"/>
    </row>
    <row r="460" spans="1:6" s="48" customFormat="1" x14ac:dyDescent="0.25">
      <c r="A460" s="51"/>
      <c r="B460" s="55" t="s">
        <v>173</v>
      </c>
      <c r="C460" s="51" t="s">
        <v>7</v>
      </c>
      <c r="D460" s="53">
        <v>1753.248</v>
      </c>
      <c r="E460" s="54"/>
      <c r="F460" s="54">
        <f>D460*E460</f>
        <v>0</v>
      </c>
    </row>
    <row r="461" spans="1:6" s="48" customFormat="1" x14ac:dyDescent="0.25">
      <c r="A461" s="51"/>
      <c r="B461" s="55" t="s">
        <v>174</v>
      </c>
      <c r="C461" s="51" t="s">
        <v>7</v>
      </c>
      <c r="D461" s="53">
        <v>16.033999999999999</v>
      </c>
      <c r="E461" s="54"/>
      <c r="F461" s="54">
        <f>D461*E461</f>
        <v>0</v>
      </c>
    </row>
    <row r="462" spans="1:6" s="48" customFormat="1" x14ac:dyDescent="0.25">
      <c r="A462" s="51"/>
      <c r="B462" s="52" t="s">
        <v>66</v>
      </c>
      <c r="C462" s="51"/>
      <c r="D462" s="53"/>
      <c r="E462" s="54"/>
      <c r="F462" s="54"/>
    </row>
    <row r="463" spans="1:6" s="48" customFormat="1" x14ac:dyDescent="0.25">
      <c r="A463" s="51"/>
      <c r="B463" s="55" t="s">
        <v>175</v>
      </c>
      <c r="C463" s="51" t="s">
        <v>7</v>
      </c>
      <c r="D463" s="53">
        <v>43.914000000000001</v>
      </c>
      <c r="E463" s="54"/>
      <c r="F463" s="54">
        <f>D463*E463</f>
        <v>0</v>
      </c>
    </row>
    <row r="464" spans="1:6" s="114" customFormat="1" ht="67.5" x14ac:dyDescent="0.25">
      <c r="A464" s="100">
        <v>1.33</v>
      </c>
      <c r="B464" s="118" t="s">
        <v>170</v>
      </c>
      <c r="C464" s="116"/>
      <c r="D464" s="117"/>
      <c r="E464" s="54"/>
      <c r="F464" s="54"/>
    </row>
    <row r="465" spans="1:6" s="48" customFormat="1" x14ac:dyDescent="0.25">
      <c r="A465" s="51"/>
      <c r="B465" s="52" t="s">
        <v>65</v>
      </c>
      <c r="C465" s="51"/>
      <c r="D465" s="53"/>
      <c r="E465" s="54"/>
      <c r="F465" s="54"/>
    </row>
    <row r="466" spans="1:6" s="48" customFormat="1" x14ac:dyDescent="0.25">
      <c r="A466" s="51"/>
      <c r="B466" s="55" t="s">
        <v>177</v>
      </c>
      <c r="C466" s="51" t="s">
        <v>9</v>
      </c>
      <c r="D466" s="53">
        <v>177.738</v>
      </c>
      <c r="E466" s="54"/>
      <c r="F466" s="54">
        <f>D466*E466</f>
        <v>0</v>
      </c>
    </row>
    <row r="467" spans="1:6" s="48" customFormat="1" x14ac:dyDescent="0.25">
      <c r="A467" s="51"/>
      <c r="B467" s="55" t="s">
        <v>178</v>
      </c>
      <c r="C467" s="51" t="s">
        <v>9</v>
      </c>
      <c r="D467" s="53">
        <v>19.216000000000001</v>
      </c>
      <c r="E467" s="54"/>
      <c r="F467" s="54">
        <f>D467*E467</f>
        <v>0</v>
      </c>
    </row>
    <row r="468" spans="1:6" s="48" customFormat="1" x14ac:dyDescent="0.25">
      <c r="A468" s="51"/>
      <c r="B468" s="52" t="s">
        <v>66</v>
      </c>
      <c r="C468" s="51"/>
      <c r="D468" s="53"/>
      <c r="E468" s="54"/>
      <c r="F468" s="54"/>
    </row>
    <row r="469" spans="1:6" s="48" customFormat="1" x14ac:dyDescent="0.25">
      <c r="A469" s="51"/>
      <c r="B469" s="55" t="s">
        <v>176</v>
      </c>
      <c r="C469" s="51" t="s">
        <v>7</v>
      </c>
      <c r="D469" s="53">
        <v>35.207999999999998</v>
      </c>
      <c r="E469" s="54"/>
      <c r="F469" s="54">
        <f>D469*E469</f>
        <v>0</v>
      </c>
    </row>
    <row r="470" spans="1:6" s="114" customFormat="1" ht="67.5" x14ac:dyDescent="0.25">
      <c r="A470" s="100">
        <v>1.34</v>
      </c>
      <c r="B470" s="118" t="s">
        <v>171</v>
      </c>
      <c r="C470" s="116"/>
      <c r="D470" s="117"/>
      <c r="E470" s="54"/>
      <c r="F470" s="54"/>
    </row>
    <row r="471" spans="1:6" s="48" customFormat="1" x14ac:dyDescent="0.25">
      <c r="A471" s="51"/>
      <c r="B471" s="52" t="s">
        <v>65</v>
      </c>
      <c r="C471" s="51"/>
      <c r="D471" s="53"/>
      <c r="E471" s="54"/>
      <c r="F471" s="54"/>
    </row>
    <row r="472" spans="1:6" s="48" customFormat="1" x14ac:dyDescent="0.25">
      <c r="A472" s="51"/>
      <c r="B472" s="55" t="s">
        <v>173</v>
      </c>
      <c r="C472" s="51" t="s">
        <v>7</v>
      </c>
      <c r="D472" s="53">
        <v>1753.248</v>
      </c>
      <c r="E472" s="54"/>
      <c r="F472" s="54">
        <f>D472*E472</f>
        <v>0</v>
      </c>
    </row>
    <row r="473" spans="1:6" s="48" customFormat="1" x14ac:dyDescent="0.25">
      <c r="A473" s="51"/>
      <c r="B473" s="55" t="s">
        <v>174</v>
      </c>
      <c r="C473" s="51" t="s">
        <v>7</v>
      </c>
      <c r="D473" s="53">
        <v>16.033999999999999</v>
      </c>
      <c r="E473" s="54"/>
      <c r="F473" s="54">
        <f>D473*E473</f>
        <v>0</v>
      </c>
    </row>
    <row r="474" spans="1:6" s="48" customFormat="1" x14ac:dyDescent="0.25">
      <c r="A474" s="51"/>
      <c r="B474" s="52" t="s">
        <v>66</v>
      </c>
      <c r="C474" s="51"/>
      <c r="D474" s="53"/>
      <c r="E474" s="54"/>
      <c r="F474" s="54"/>
    </row>
    <row r="475" spans="1:6" s="48" customFormat="1" x14ac:dyDescent="0.25">
      <c r="A475" s="51"/>
      <c r="B475" s="55" t="s">
        <v>175</v>
      </c>
      <c r="C475" s="51" t="s">
        <v>7</v>
      </c>
      <c r="D475" s="53">
        <v>43.914000000000001</v>
      </c>
      <c r="E475" s="54"/>
      <c r="F475" s="54">
        <f>D475*E475</f>
        <v>0</v>
      </c>
    </row>
    <row r="476" spans="1:6" s="48" customFormat="1" x14ac:dyDescent="0.25">
      <c r="A476" s="35"/>
      <c r="B476" s="23"/>
      <c r="C476" s="35"/>
      <c r="D476" s="38" t="s">
        <v>8</v>
      </c>
      <c r="F476" s="39">
        <f ca="1">SUM(F10:F476)</f>
        <v>0</v>
      </c>
    </row>
    <row r="477" spans="1:6" s="47" customFormat="1" x14ac:dyDescent="0.25">
      <c r="A477" s="40" t="s">
        <v>23</v>
      </c>
      <c r="B477" s="40"/>
      <c r="C477" s="40"/>
      <c r="D477" s="40"/>
      <c r="E477" s="112"/>
      <c r="F477" s="112"/>
    </row>
    <row r="478" spans="1:6" s="114" customFormat="1" ht="81" x14ac:dyDescent="0.25">
      <c r="A478" s="100">
        <v>2.0099999999999998</v>
      </c>
      <c r="B478" s="118" t="s">
        <v>252</v>
      </c>
      <c r="C478" s="116" t="s">
        <v>19</v>
      </c>
      <c r="D478" s="117">
        <v>8</v>
      </c>
      <c r="E478" s="54"/>
      <c r="F478" s="54">
        <f t="shared" ref="F478:F496" si="12">D478*E478</f>
        <v>0</v>
      </c>
    </row>
    <row r="479" spans="1:6" s="114" customFormat="1" ht="81" x14ac:dyDescent="0.25">
      <c r="A479" s="100">
        <v>2.02</v>
      </c>
      <c r="B479" s="118" t="s">
        <v>253</v>
      </c>
      <c r="C479" s="116" t="s">
        <v>19</v>
      </c>
      <c r="D479" s="117">
        <v>1</v>
      </c>
      <c r="E479" s="54"/>
      <c r="F479" s="54">
        <f t="shared" si="12"/>
        <v>0</v>
      </c>
    </row>
    <row r="480" spans="1:6" s="114" customFormat="1" ht="81" x14ac:dyDescent="0.25">
      <c r="A480" s="100">
        <v>2.0299999999999998</v>
      </c>
      <c r="B480" s="118" t="s">
        <v>254</v>
      </c>
      <c r="C480" s="116" t="s">
        <v>19</v>
      </c>
      <c r="D480" s="117">
        <v>2</v>
      </c>
      <c r="E480" s="54"/>
      <c r="F480" s="54">
        <f t="shared" si="12"/>
        <v>0</v>
      </c>
    </row>
    <row r="481" spans="1:6" s="114" customFormat="1" ht="81" x14ac:dyDescent="0.25">
      <c r="A481" s="100">
        <v>2.04</v>
      </c>
      <c r="B481" s="118" t="s">
        <v>261</v>
      </c>
      <c r="C481" s="116" t="s">
        <v>19</v>
      </c>
      <c r="D481" s="117">
        <v>1</v>
      </c>
      <c r="E481" s="54"/>
      <c r="F481" s="54">
        <f t="shared" ref="F481" si="13">D481*E481</f>
        <v>0</v>
      </c>
    </row>
    <row r="482" spans="1:6" s="114" customFormat="1" ht="81" x14ac:dyDescent="0.25">
      <c r="A482" s="100">
        <v>2.0499999999999998</v>
      </c>
      <c r="B482" s="118" t="s">
        <v>262</v>
      </c>
      <c r="C482" s="116" t="s">
        <v>19</v>
      </c>
      <c r="D482" s="117">
        <v>2</v>
      </c>
      <c r="E482" s="54"/>
      <c r="F482" s="54">
        <f>D482*E482</f>
        <v>0</v>
      </c>
    </row>
    <row r="483" spans="1:6" s="114" customFormat="1" ht="81" x14ac:dyDescent="0.25">
      <c r="A483" s="100">
        <v>2.06</v>
      </c>
      <c r="B483" s="118" t="s">
        <v>268</v>
      </c>
      <c r="C483" s="116" t="s">
        <v>19</v>
      </c>
      <c r="D483" s="117">
        <v>1</v>
      </c>
      <c r="E483" s="54"/>
      <c r="F483" s="54">
        <f t="shared" ref="F483" si="14">D483*E483</f>
        <v>0</v>
      </c>
    </row>
    <row r="484" spans="1:6" s="114" customFormat="1" ht="81" x14ac:dyDescent="0.25">
      <c r="A484" s="100">
        <v>2.0699999999999998</v>
      </c>
      <c r="B484" s="118" t="s">
        <v>260</v>
      </c>
      <c r="C484" s="116" t="s">
        <v>19</v>
      </c>
      <c r="D484" s="117">
        <v>2</v>
      </c>
      <c r="E484" s="54"/>
      <c r="F484" s="54">
        <f>D484*E484</f>
        <v>0</v>
      </c>
    </row>
    <row r="485" spans="1:6" s="114" customFormat="1" ht="81" x14ac:dyDescent="0.25">
      <c r="A485" s="100">
        <v>2.08</v>
      </c>
      <c r="B485" s="118" t="s">
        <v>258</v>
      </c>
      <c r="C485" s="116" t="s">
        <v>19</v>
      </c>
      <c r="D485" s="117">
        <v>1</v>
      </c>
      <c r="E485" s="54"/>
      <c r="F485" s="54">
        <f>D485*E485</f>
        <v>0</v>
      </c>
    </row>
    <row r="486" spans="1:6" s="114" customFormat="1" ht="81" x14ac:dyDescent="0.25">
      <c r="A486" s="100">
        <v>2.09</v>
      </c>
      <c r="B486" s="118" t="s">
        <v>259</v>
      </c>
      <c r="C486" s="116" t="s">
        <v>19</v>
      </c>
      <c r="D486" s="117">
        <v>2</v>
      </c>
      <c r="E486" s="54"/>
      <c r="F486" s="54">
        <f t="shared" ref="F486" si="15">D486*E486</f>
        <v>0</v>
      </c>
    </row>
    <row r="487" spans="1:6" s="114" customFormat="1" ht="81" x14ac:dyDescent="0.25">
      <c r="A487" s="100">
        <v>2.1</v>
      </c>
      <c r="B487" s="118" t="s">
        <v>257</v>
      </c>
      <c r="C487" s="116" t="s">
        <v>19</v>
      </c>
      <c r="D487" s="117">
        <v>2</v>
      </c>
      <c r="E487" s="54"/>
      <c r="F487" s="54">
        <f t="shared" ref="F487" si="16">D487*E487</f>
        <v>0</v>
      </c>
    </row>
    <row r="488" spans="1:6" s="114" customFormat="1" ht="81" x14ac:dyDescent="0.25">
      <c r="A488" s="100">
        <v>2.11</v>
      </c>
      <c r="B488" s="118" t="s">
        <v>256</v>
      </c>
      <c r="C488" s="116" t="s">
        <v>19</v>
      </c>
      <c r="D488" s="117">
        <v>1</v>
      </c>
      <c r="E488" s="54"/>
      <c r="F488" s="54">
        <f>D488*E488</f>
        <v>0</v>
      </c>
    </row>
    <row r="489" spans="1:6" s="114" customFormat="1" ht="81" x14ac:dyDescent="0.25">
      <c r="A489" s="100">
        <v>2.12</v>
      </c>
      <c r="B489" s="118" t="s">
        <v>263</v>
      </c>
      <c r="C489" s="116" t="s">
        <v>19</v>
      </c>
      <c r="D489" s="117">
        <v>3</v>
      </c>
      <c r="E489" s="54"/>
      <c r="F489" s="54">
        <f>D489*E489</f>
        <v>0</v>
      </c>
    </row>
    <row r="490" spans="1:6" s="114" customFormat="1" ht="81" x14ac:dyDescent="0.25">
      <c r="A490" s="100">
        <v>2.13</v>
      </c>
      <c r="B490" s="118" t="s">
        <v>255</v>
      </c>
      <c r="C490" s="116" t="s">
        <v>19</v>
      </c>
      <c r="D490" s="117">
        <v>19</v>
      </c>
      <c r="E490" s="54"/>
      <c r="F490" s="54">
        <f t="shared" ref="F490" si="17">D490*E490</f>
        <v>0</v>
      </c>
    </row>
    <row r="491" spans="1:6" s="114" customFormat="1" ht="81" x14ac:dyDescent="0.25">
      <c r="A491" s="100">
        <v>2.14</v>
      </c>
      <c r="B491" s="118" t="s">
        <v>269</v>
      </c>
      <c r="C491" s="116" t="s">
        <v>19</v>
      </c>
      <c r="D491" s="117">
        <v>1</v>
      </c>
      <c r="E491" s="54"/>
      <c r="F491" s="54">
        <f t="shared" ref="F491" si="18">D491*E491</f>
        <v>0</v>
      </c>
    </row>
    <row r="492" spans="1:6" s="114" customFormat="1" ht="81" x14ac:dyDescent="0.25">
      <c r="A492" s="100">
        <v>2.15</v>
      </c>
      <c r="B492" s="118" t="s">
        <v>270</v>
      </c>
      <c r="C492" s="116" t="s">
        <v>19</v>
      </c>
      <c r="D492" s="117">
        <v>1</v>
      </c>
      <c r="E492" s="54"/>
      <c r="F492" s="54">
        <f>D492*E492</f>
        <v>0</v>
      </c>
    </row>
    <row r="493" spans="1:6" s="114" customFormat="1" ht="81" x14ac:dyDescent="0.25">
      <c r="A493" s="100">
        <v>2.16</v>
      </c>
      <c r="B493" s="118" t="s">
        <v>271</v>
      </c>
      <c r="C493" s="116" t="s">
        <v>19</v>
      </c>
      <c r="D493" s="117">
        <v>1</v>
      </c>
      <c r="E493" s="54"/>
      <c r="F493" s="54">
        <f>D493*E493</f>
        <v>0</v>
      </c>
    </row>
    <row r="494" spans="1:6" s="114" customFormat="1" ht="81" x14ac:dyDescent="0.25">
      <c r="A494" s="100">
        <v>2.17</v>
      </c>
      <c r="B494" s="118" t="s">
        <v>272</v>
      </c>
      <c r="C494" s="116" t="s">
        <v>19</v>
      </c>
      <c r="D494" s="117">
        <v>1</v>
      </c>
      <c r="E494" s="54"/>
      <c r="F494" s="54">
        <f>D494*E494</f>
        <v>0</v>
      </c>
    </row>
    <row r="495" spans="1:6" s="114" customFormat="1" ht="81" x14ac:dyDescent="0.25">
      <c r="A495" s="100">
        <v>2.1800000000000002</v>
      </c>
      <c r="B495" s="118" t="s">
        <v>273</v>
      </c>
      <c r="C495" s="116" t="s">
        <v>19</v>
      </c>
      <c r="D495" s="117">
        <v>1</v>
      </c>
      <c r="E495" s="54"/>
      <c r="F495" s="54">
        <f t="shared" si="12"/>
        <v>0</v>
      </c>
    </row>
    <row r="496" spans="1:6" s="114" customFormat="1" ht="108" x14ac:dyDescent="0.25">
      <c r="A496" s="100">
        <v>2.19</v>
      </c>
      <c r="B496" s="118" t="s">
        <v>274</v>
      </c>
      <c r="C496" s="116" t="s">
        <v>19</v>
      </c>
      <c r="D496" s="117">
        <v>2</v>
      </c>
      <c r="E496" s="54"/>
      <c r="F496" s="54">
        <f t="shared" si="12"/>
        <v>0</v>
      </c>
    </row>
    <row r="497" spans="1:6" s="114" customFormat="1" ht="94.5" x14ac:dyDescent="0.25">
      <c r="A497" s="100">
        <v>2.2000000000000002</v>
      </c>
      <c r="B497" s="118" t="s">
        <v>276</v>
      </c>
      <c r="C497" s="116" t="s">
        <v>19</v>
      </c>
      <c r="D497" s="117">
        <v>1</v>
      </c>
      <c r="E497" s="54"/>
      <c r="F497" s="54">
        <f t="shared" ref="F497:F503" si="19">D497*E497</f>
        <v>0</v>
      </c>
    </row>
    <row r="498" spans="1:6" s="114" customFormat="1" ht="94.5" x14ac:dyDescent="0.25">
      <c r="A498" s="100">
        <v>2.21</v>
      </c>
      <c r="B498" s="118" t="s">
        <v>275</v>
      </c>
      <c r="C498" s="116" t="s">
        <v>19</v>
      </c>
      <c r="D498" s="117">
        <v>2</v>
      </c>
      <c r="E498" s="54"/>
      <c r="F498" s="54">
        <f t="shared" si="19"/>
        <v>0</v>
      </c>
    </row>
    <row r="499" spans="1:6" s="114" customFormat="1" ht="94.5" x14ac:dyDescent="0.25">
      <c r="A499" s="100">
        <v>2.2200000000000002</v>
      </c>
      <c r="B499" s="118" t="s">
        <v>277</v>
      </c>
      <c r="C499" s="116" t="s">
        <v>19</v>
      </c>
      <c r="D499" s="117">
        <v>1</v>
      </c>
      <c r="E499" s="54"/>
      <c r="F499" s="54">
        <f t="shared" si="19"/>
        <v>0</v>
      </c>
    </row>
    <row r="500" spans="1:6" s="114" customFormat="1" ht="94.5" x14ac:dyDescent="0.25">
      <c r="A500" s="100">
        <v>2.23</v>
      </c>
      <c r="B500" s="118" t="s">
        <v>278</v>
      </c>
      <c r="C500" s="116" t="s">
        <v>19</v>
      </c>
      <c r="D500" s="117">
        <v>1</v>
      </c>
      <c r="E500" s="54"/>
      <c r="F500" s="54">
        <f t="shared" si="19"/>
        <v>0</v>
      </c>
    </row>
    <row r="501" spans="1:6" s="114" customFormat="1" ht="94.5" x14ac:dyDescent="0.25">
      <c r="A501" s="100">
        <v>2.2400000000000002</v>
      </c>
      <c r="B501" s="118" t="s">
        <v>279</v>
      </c>
      <c r="C501" s="116" t="s">
        <v>19</v>
      </c>
      <c r="D501" s="117">
        <v>1</v>
      </c>
      <c r="E501" s="54"/>
      <c r="F501" s="54">
        <f t="shared" si="19"/>
        <v>0</v>
      </c>
    </row>
    <row r="502" spans="1:6" s="114" customFormat="1" ht="94.5" x14ac:dyDescent="0.25">
      <c r="A502" s="100">
        <v>2.25</v>
      </c>
      <c r="B502" s="118" t="s">
        <v>280</v>
      </c>
      <c r="C502" s="116" t="s">
        <v>19</v>
      </c>
      <c r="D502" s="117">
        <v>1</v>
      </c>
      <c r="E502" s="54"/>
      <c r="F502" s="54">
        <f t="shared" si="19"/>
        <v>0</v>
      </c>
    </row>
    <row r="503" spans="1:6" s="114" customFormat="1" ht="94.5" x14ac:dyDescent="0.25">
      <c r="A503" s="100">
        <v>2.2599999999999998</v>
      </c>
      <c r="B503" s="118" t="s">
        <v>281</v>
      </c>
      <c r="C503" s="116" t="s">
        <v>19</v>
      </c>
      <c r="D503" s="117">
        <v>1</v>
      </c>
      <c r="E503" s="54"/>
      <c r="F503" s="54">
        <f t="shared" si="19"/>
        <v>0</v>
      </c>
    </row>
    <row r="504" spans="1:6" s="114" customFormat="1" ht="81" x14ac:dyDescent="0.25">
      <c r="A504" s="100">
        <v>2.27</v>
      </c>
      <c r="B504" s="118" t="s">
        <v>282</v>
      </c>
      <c r="C504" s="116" t="s">
        <v>19</v>
      </c>
      <c r="D504" s="117">
        <v>1</v>
      </c>
      <c r="E504" s="54"/>
      <c r="F504" s="54">
        <f t="shared" ref="F504:F513" si="20">D504*E504</f>
        <v>0</v>
      </c>
    </row>
    <row r="505" spans="1:6" s="114" customFormat="1" ht="121.5" x14ac:dyDescent="0.25">
      <c r="A505" s="100">
        <v>2.2200000000000002</v>
      </c>
      <c r="B505" s="118" t="s">
        <v>283</v>
      </c>
      <c r="C505" s="116" t="s">
        <v>19</v>
      </c>
      <c r="D505" s="117">
        <v>2</v>
      </c>
      <c r="E505" s="54"/>
      <c r="F505" s="54">
        <f t="shared" si="20"/>
        <v>0</v>
      </c>
    </row>
    <row r="506" spans="1:6" s="114" customFormat="1" ht="121.5" x14ac:dyDescent="0.25">
      <c r="A506" s="100">
        <v>2.23</v>
      </c>
      <c r="B506" s="118" t="s">
        <v>284</v>
      </c>
      <c r="C506" s="116" t="s">
        <v>19</v>
      </c>
      <c r="D506" s="117">
        <v>1</v>
      </c>
      <c r="E506" s="54"/>
      <c r="F506" s="54">
        <f t="shared" si="20"/>
        <v>0</v>
      </c>
    </row>
    <row r="507" spans="1:6" s="114" customFormat="1" ht="121.5" x14ac:dyDescent="0.25">
      <c r="A507" s="100">
        <v>2.2400000000000002</v>
      </c>
      <c r="B507" s="118" t="s">
        <v>285</v>
      </c>
      <c r="C507" s="116" t="s">
        <v>19</v>
      </c>
      <c r="D507" s="117">
        <v>1</v>
      </c>
      <c r="E507" s="54"/>
      <c r="F507" s="54">
        <f t="shared" si="20"/>
        <v>0</v>
      </c>
    </row>
    <row r="508" spans="1:6" s="114" customFormat="1" ht="121.5" x14ac:dyDescent="0.25">
      <c r="A508" s="100">
        <v>2.25</v>
      </c>
      <c r="B508" s="118" t="s">
        <v>286</v>
      </c>
      <c r="C508" s="116" t="s">
        <v>19</v>
      </c>
      <c r="D508" s="117">
        <v>6</v>
      </c>
      <c r="E508" s="54"/>
      <c r="F508" s="54">
        <f t="shared" si="20"/>
        <v>0</v>
      </c>
    </row>
    <row r="509" spans="1:6" s="114" customFormat="1" ht="121.5" x14ac:dyDescent="0.25">
      <c r="A509" s="100">
        <v>2.2599999999999998</v>
      </c>
      <c r="B509" s="118" t="s">
        <v>287</v>
      </c>
      <c r="C509" s="116" t="s">
        <v>19</v>
      </c>
      <c r="D509" s="117">
        <v>16</v>
      </c>
      <c r="E509" s="54"/>
      <c r="F509" s="54">
        <f t="shared" si="20"/>
        <v>0</v>
      </c>
    </row>
    <row r="510" spans="1:6" s="114" customFormat="1" ht="121.5" x14ac:dyDescent="0.25">
      <c r="A510" s="100">
        <v>2.27</v>
      </c>
      <c r="B510" s="118" t="s">
        <v>288</v>
      </c>
      <c r="C510" s="116" t="s">
        <v>19</v>
      </c>
      <c r="D510" s="117">
        <v>34</v>
      </c>
      <c r="E510" s="54"/>
      <c r="F510" s="54">
        <f t="shared" si="20"/>
        <v>0</v>
      </c>
    </row>
    <row r="511" spans="1:6" s="114" customFormat="1" ht="121.5" x14ac:dyDescent="0.25">
      <c r="A511" s="100">
        <v>2.2799999999999998</v>
      </c>
      <c r="B511" s="118" t="s">
        <v>289</v>
      </c>
      <c r="C511" s="116" t="s">
        <v>19</v>
      </c>
      <c r="D511" s="117">
        <v>34</v>
      </c>
      <c r="E511" s="54"/>
      <c r="F511" s="54">
        <f t="shared" si="20"/>
        <v>0</v>
      </c>
    </row>
    <row r="512" spans="1:6" s="114" customFormat="1" ht="121.5" x14ac:dyDescent="0.25">
      <c r="A512" s="100">
        <v>2.29</v>
      </c>
      <c r="B512" s="118" t="s">
        <v>290</v>
      </c>
      <c r="C512" s="116" t="s">
        <v>19</v>
      </c>
      <c r="D512" s="117">
        <v>8</v>
      </c>
      <c r="E512" s="54"/>
      <c r="F512" s="54">
        <f t="shared" si="20"/>
        <v>0</v>
      </c>
    </row>
    <row r="513" spans="1:6" s="114" customFormat="1" ht="108" x14ac:dyDescent="0.25">
      <c r="A513" s="100">
        <v>2.2999999999999998</v>
      </c>
      <c r="B513" s="118" t="s">
        <v>264</v>
      </c>
      <c r="C513" s="116" t="s">
        <v>19</v>
      </c>
      <c r="D513" s="117">
        <v>2</v>
      </c>
      <c r="E513" s="54"/>
      <c r="F513" s="54">
        <f t="shared" si="20"/>
        <v>0</v>
      </c>
    </row>
    <row r="514" spans="1:6" s="114" customFormat="1" ht="108" x14ac:dyDescent="0.25">
      <c r="A514" s="100">
        <v>2.2999999999999998</v>
      </c>
      <c r="B514" s="118" t="s">
        <v>265</v>
      </c>
      <c r="C514" s="116" t="s">
        <v>19</v>
      </c>
      <c r="D514" s="117">
        <v>1</v>
      </c>
      <c r="E514" s="54"/>
      <c r="F514" s="54">
        <f t="shared" ref="F514" si="21">D514*E514</f>
        <v>0</v>
      </c>
    </row>
    <row r="515" spans="1:6" s="114" customFormat="1" ht="108" x14ac:dyDescent="0.25">
      <c r="A515" s="100">
        <v>2.2999999999999998</v>
      </c>
      <c r="B515" s="118" t="s">
        <v>266</v>
      </c>
      <c r="C515" s="116" t="s">
        <v>19</v>
      </c>
      <c r="D515" s="117">
        <v>1</v>
      </c>
      <c r="E515" s="54"/>
      <c r="F515" s="54">
        <f t="shared" ref="F515:F516" si="22">D515*E515</f>
        <v>0</v>
      </c>
    </row>
    <row r="516" spans="1:6" s="114" customFormat="1" ht="108" x14ac:dyDescent="0.25">
      <c r="A516" s="100">
        <v>2.2999999999999998</v>
      </c>
      <c r="B516" s="118" t="s">
        <v>267</v>
      </c>
      <c r="C516" s="116" t="s">
        <v>19</v>
      </c>
      <c r="D516" s="117">
        <v>1</v>
      </c>
      <c r="E516" s="54"/>
      <c r="F516" s="54">
        <f t="shared" si="22"/>
        <v>0</v>
      </c>
    </row>
    <row r="517" spans="1:6" s="47" customFormat="1" x14ac:dyDescent="0.25">
      <c r="A517" s="35"/>
      <c r="B517" s="23"/>
      <c r="C517" s="35"/>
      <c r="D517" s="38" t="s">
        <v>20</v>
      </c>
      <c r="E517" s="48"/>
      <c r="F517" s="39">
        <f>SUM(F478:F516)</f>
        <v>0</v>
      </c>
    </row>
    <row r="518" spans="1:6" s="114" customFormat="1" x14ac:dyDescent="0.25">
      <c r="A518" s="112" t="s">
        <v>21</v>
      </c>
      <c r="B518" s="112"/>
      <c r="C518" s="112"/>
      <c r="D518" s="112"/>
      <c r="E518" s="112"/>
      <c r="F518" s="112"/>
    </row>
    <row r="519" spans="1:6" s="47" customFormat="1" ht="72" x14ac:dyDescent="0.25">
      <c r="A519" s="35">
        <v>3.01</v>
      </c>
      <c r="B519" s="49" t="s">
        <v>56</v>
      </c>
      <c r="C519" s="116" t="s">
        <v>19</v>
      </c>
      <c r="D519" s="117">
        <v>10</v>
      </c>
      <c r="E519" s="54"/>
      <c r="F519" s="54">
        <f t="shared" ref="F519:F524" si="23">D519*E519</f>
        <v>0</v>
      </c>
    </row>
    <row r="520" spans="1:6" s="114" customFormat="1" ht="67.5" x14ac:dyDescent="0.25">
      <c r="A520" s="100">
        <v>3.02</v>
      </c>
      <c r="B520" s="118" t="s">
        <v>57</v>
      </c>
      <c r="C520" s="116" t="s">
        <v>19</v>
      </c>
      <c r="D520" s="117">
        <v>165</v>
      </c>
      <c r="E520" s="54"/>
      <c r="F520" s="54">
        <f t="shared" si="23"/>
        <v>0</v>
      </c>
    </row>
    <row r="521" spans="1:6" s="114" customFormat="1" ht="67.5" x14ac:dyDescent="0.25">
      <c r="A521" s="100">
        <v>3.03</v>
      </c>
      <c r="B521" s="118" t="s">
        <v>58</v>
      </c>
      <c r="C521" s="116" t="s">
        <v>19</v>
      </c>
      <c r="D521" s="117">
        <v>56</v>
      </c>
      <c r="E521" s="54"/>
      <c r="F521" s="54">
        <f t="shared" si="23"/>
        <v>0</v>
      </c>
    </row>
    <row r="522" spans="1:6" s="114" customFormat="1" ht="67.5" x14ac:dyDescent="0.25">
      <c r="A522" s="100">
        <v>3.04</v>
      </c>
      <c r="B522" s="118" t="s">
        <v>59</v>
      </c>
      <c r="C522" s="116" t="s">
        <v>19</v>
      </c>
      <c r="D522" s="117">
        <v>8</v>
      </c>
      <c r="E522" s="54"/>
      <c r="F522" s="54">
        <f t="shared" si="23"/>
        <v>0</v>
      </c>
    </row>
    <row r="523" spans="1:6" s="114" customFormat="1" ht="67.5" x14ac:dyDescent="0.25">
      <c r="A523" s="100">
        <v>3.05</v>
      </c>
      <c r="B523" s="118" t="s">
        <v>60</v>
      </c>
      <c r="C523" s="116" t="s">
        <v>19</v>
      </c>
      <c r="D523" s="117">
        <v>6</v>
      </c>
      <c r="E523" s="54"/>
      <c r="F523" s="54">
        <f t="shared" si="23"/>
        <v>0</v>
      </c>
    </row>
    <row r="524" spans="1:6" s="114" customFormat="1" ht="54" x14ac:dyDescent="0.25">
      <c r="A524" s="100">
        <v>3.06</v>
      </c>
      <c r="B524" s="118" t="s">
        <v>204</v>
      </c>
      <c r="C524" s="116" t="s">
        <v>19</v>
      </c>
      <c r="D524" s="117">
        <v>14</v>
      </c>
      <c r="E524" s="54"/>
      <c r="F524" s="54">
        <f t="shared" si="23"/>
        <v>0</v>
      </c>
    </row>
    <row r="525" spans="1:6" s="114" customFormat="1" ht="81" x14ac:dyDescent="0.25">
      <c r="A525" s="100">
        <v>3.05</v>
      </c>
      <c r="B525" s="118" t="s">
        <v>203</v>
      </c>
      <c r="C525" s="116" t="s">
        <v>19</v>
      </c>
      <c r="D525" s="117">
        <v>10</v>
      </c>
      <c r="E525" s="54"/>
      <c r="F525" s="54">
        <f t="shared" ref="F525" si="24">D525*E525</f>
        <v>0</v>
      </c>
    </row>
    <row r="526" spans="1:6" s="47" customFormat="1" x14ac:dyDescent="0.25">
      <c r="A526" s="35"/>
      <c r="B526" s="23"/>
      <c r="C526" s="35"/>
      <c r="D526" s="38" t="s">
        <v>22</v>
      </c>
      <c r="E526" s="48"/>
      <c r="F526" s="39">
        <f>SUM(F519:F524)</f>
        <v>0</v>
      </c>
    </row>
    <row r="527" spans="1:6" s="114" customFormat="1" x14ac:dyDescent="0.25">
      <c r="A527" s="112" t="s">
        <v>28</v>
      </c>
      <c r="B527" s="112"/>
      <c r="C527" s="112"/>
      <c r="D527" s="112"/>
      <c r="E527" s="112"/>
      <c r="F527" s="112"/>
    </row>
    <row r="528" spans="1:6" s="48" customFormat="1" x14ac:dyDescent="0.25">
      <c r="A528" s="129" t="s">
        <v>24</v>
      </c>
      <c r="B528" s="131"/>
      <c r="C528" s="131"/>
      <c r="D528" s="131"/>
      <c r="E528" s="131"/>
      <c r="F528" s="131"/>
    </row>
    <row r="529" spans="1:6" s="114" customFormat="1" ht="54" x14ac:dyDescent="0.25">
      <c r="A529" s="100">
        <v>4.01</v>
      </c>
      <c r="B529" s="118" t="s">
        <v>202</v>
      </c>
      <c r="C529" s="116" t="s">
        <v>19</v>
      </c>
      <c r="D529" s="117">
        <v>21</v>
      </c>
      <c r="E529" s="54"/>
      <c r="F529" s="54">
        <f t="shared" ref="F529:F530" si="25">D529*E529</f>
        <v>0</v>
      </c>
    </row>
    <row r="530" spans="1:6" s="114" customFormat="1" ht="54" x14ac:dyDescent="0.25">
      <c r="A530" s="100">
        <v>4.0199999999999996</v>
      </c>
      <c r="B530" s="118" t="s">
        <v>201</v>
      </c>
      <c r="C530" s="116" t="s">
        <v>19</v>
      </c>
      <c r="D530" s="117">
        <v>1</v>
      </c>
      <c r="E530" s="54"/>
      <c r="F530" s="54">
        <f t="shared" si="25"/>
        <v>0</v>
      </c>
    </row>
    <row r="531" spans="1:6" s="114" customFormat="1" ht="54" x14ac:dyDescent="0.25">
      <c r="A531" s="100">
        <v>4.03</v>
      </c>
      <c r="B531" s="118" t="s">
        <v>200</v>
      </c>
      <c r="C531" s="116" t="s">
        <v>19</v>
      </c>
      <c r="D531" s="117">
        <v>22</v>
      </c>
      <c r="E531" s="54"/>
      <c r="F531" s="54">
        <f>D531*E531</f>
        <v>0</v>
      </c>
    </row>
    <row r="532" spans="1:6" s="114" customFormat="1" ht="81" x14ac:dyDescent="0.25">
      <c r="A532" s="100">
        <v>4.04</v>
      </c>
      <c r="B532" s="118" t="s">
        <v>199</v>
      </c>
      <c r="C532" s="116" t="s">
        <v>19</v>
      </c>
      <c r="D532" s="117">
        <v>7</v>
      </c>
      <c r="E532" s="54"/>
      <c r="F532" s="54">
        <f t="shared" ref="F532:F572" si="26">D532*E532</f>
        <v>0</v>
      </c>
    </row>
    <row r="533" spans="1:6" s="114" customFormat="1" ht="67.5" x14ac:dyDescent="0.25">
      <c r="A533" s="100">
        <v>4.05</v>
      </c>
      <c r="B533" s="118" t="s">
        <v>198</v>
      </c>
      <c r="C533" s="116" t="s">
        <v>19</v>
      </c>
      <c r="D533" s="117">
        <v>14</v>
      </c>
      <c r="E533" s="54"/>
      <c r="F533" s="54">
        <f t="shared" si="26"/>
        <v>0</v>
      </c>
    </row>
    <row r="534" spans="1:6" s="114" customFormat="1" ht="54" x14ac:dyDescent="0.25">
      <c r="A534" s="100">
        <v>4.0599999999999996</v>
      </c>
      <c r="B534" s="118" t="s">
        <v>197</v>
      </c>
      <c r="C534" s="116" t="s">
        <v>19</v>
      </c>
      <c r="D534" s="117">
        <v>3</v>
      </c>
      <c r="E534" s="54"/>
      <c r="F534" s="54">
        <f t="shared" si="26"/>
        <v>0</v>
      </c>
    </row>
    <row r="535" spans="1:6" s="114" customFormat="1" ht="67.5" x14ac:dyDescent="0.25">
      <c r="A535" s="100">
        <v>4.07</v>
      </c>
      <c r="B535" s="118" t="s">
        <v>196</v>
      </c>
      <c r="C535" s="116" t="s">
        <v>19</v>
      </c>
      <c r="D535" s="117">
        <v>3</v>
      </c>
      <c r="E535" s="54"/>
      <c r="F535" s="54">
        <f t="shared" si="26"/>
        <v>0</v>
      </c>
    </row>
    <row r="536" spans="1:6" s="114" customFormat="1" ht="121.5" x14ac:dyDescent="0.25">
      <c r="A536" s="100">
        <v>4.08</v>
      </c>
      <c r="B536" s="118" t="s">
        <v>250</v>
      </c>
      <c r="C536" s="116" t="s">
        <v>19</v>
      </c>
      <c r="D536" s="117">
        <v>1</v>
      </c>
      <c r="E536" s="54"/>
      <c r="F536" s="54">
        <f t="shared" si="26"/>
        <v>0</v>
      </c>
    </row>
    <row r="537" spans="1:6" s="114" customFormat="1" ht="108" x14ac:dyDescent="0.25">
      <c r="A537" s="100">
        <v>4.09</v>
      </c>
      <c r="B537" s="118" t="s">
        <v>249</v>
      </c>
      <c r="C537" s="116" t="s">
        <v>19</v>
      </c>
      <c r="D537" s="117">
        <v>1</v>
      </c>
      <c r="E537" s="54"/>
      <c r="F537" s="54">
        <f t="shared" si="26"/>
        <v>0</v>
      </c>
    </row>
    <row r="538" spans="1:6" s="114" customFormat="1" ht="121.5" x14ac:dyDescent="0.25">
      <c r="A538" s="100">
        <v>4.0999999999999996</v>
      </c>
      <c r="B538" s="118" t="s">
        <v>248</v>
      </c>
      <c r="C538" s="116" t="s">
        <v>19</v>
      </c>
      <c r="D538" s="117">
        <v>3</v>
      </c>
      <c r="E538" s="54"/>
      <c r="F538" s="54">
        <f t="shared" si="26"/>
        <v>0</v>
      </c>
    </row>
    <row r="539" spans="1:6" s="114" customFormat="1" ht="121.5" x14ac:dyDescent="0.25">
      <c r="A539" s="100">
        <v>4.1100000000000003</v>
      </c>
      <c r="B539" s="118" t="s">
        <v>247</v>
      </c>
      <c r="C539" s="116" t="s">
        <v>19</v>
      </c>
      <c r="D539" s="117">
        <v>3</v>
      </c>
      <c r="E539" s="54"/>
      <c r="F539" s="54">
        <f t="shared" si="26"/>
        <v>0</v>
      </c>
    </row>
    <row r="540" spans="1:6" s="114" customFormat="1" ht="54" x14ac:dyDescent="0.25">
      <c r="A540" s="100">
        <v>4.12</v>
      </c>
      <c r="B540" s="118" t="s">
        <v>190</v>
      </c>
      <c r="C540" s="116" t="s">
        <v>19</v>
      </c>
      <c r="D540" s="117">
        <v>1</v>
      </c>
      <c r="E540" s="54"/>
      <c r="F540" s="54">
        <f>D540*E540</f>
        <v>0</v>
      </c>
    </row>
    <row r="541" spans="1:6" s="114" customFormat="1" ht="54" x14ac:dyDescent="0.25">
      <c r="A541" s="100">
        <v>4.13</v>
      </c>
      <c r="B541" s="118" t="s">
        <v>205</v>
      </c>
      <c r="C541" s="116" t="s">
        <v>19</v>
      </c>
      <c r="D541" s="117">
        <v>1</v>
      </c>
      <c r="E541" s="54"/>
      <c r="F541" s="54">
        <f>D541*E541</f>
        <v>0</v>
      </c>
    </row>
    <row r="542" spans="1:6" s="114" customFormat="1" ht="54" x14ac:dyDescent="0.25">
      <c r="A542" s="100">
        <v>4.1399999999999997</v>
      </c>
      <c r="B542" s="118" t="s">
        <v>251</v>
      </c>
      <c r="C542" s="116" t="s">
        <v>19</v>
      </c>
      <c r="D542" s="117">
        <v>1</v>
      </c>
      <c r="E542" s="54"/>
      <c r="F542" s="54">
        <f t="shared" si="26"/>
        <v>0</v>
      </c>
    </row>
    <row r="543" spans="1:6" s="114" customFormat="1" ht="148.5" x14ac:dyDescent="0.25">
      <c r="A543" s="100">
        <v>4.1500000000000004</v>
      </c>
      <c r="B543" s="118" t="s">
        <v>191</v>
      </c>
      <c r="C543" s="116" t="s">
        <v>19</v>
      </c>
      <c r="D543" s="117">
        <v>1</v>
      </c>
      <c r="E543" s="54"/>
      <c r="F543" s="54">
        <f t="shared" si="26"/>
        <v>0</v>
      </c>
    </row>
    <row r="544" spans="1:6" s="114" customFormat="1" ht="148.5" x14ac:dyDescent="0.25">
      <c r="A544" s="100">
        <v>4.16</v>
      </c>
      <c r="B544" s="118" t="s">
        <v>192</v>
      </c>
      <c r="C544" s="116" t="s">
        <v>19</v>
      </c>
      <c r="D544" s="117">
        <v>1</v>
      </c>
      <c r="E544" s="54"/>
      <c r="F544" s="54">
        <f t="shared" si="26"/>
        <v>0</v>
      </c>
    </row>
    <row r="545" spans="1:6" s="114" customFormat="1" ht="148.5" x14ac:dyDescent="0.25">
      <c r="A545" s="100">
        <v>4.17</v>
      </c>
      <c r="B545" s="118" t="s">
        <v>193</v>
      </c>
      <c r="C545" s="116" t="s">
        <v>19</v>
      </c>
      <c r="D545" s="117">
        <v>5</v>
      </c>
      <c r="E545" s="54"/>
      <c r="F545" s="54">
        <f t="shared" si="26"/>
        <v>0</v>
      </c>
    </row>
    <row r="546" spans="1:6" s="114" customFormat="1" ht="148.5" x14ac:dyDescent="0.25">
      <c r="A546" s="100">
        <v>4.18</v>
      </c>
      <c r="B546" s="118" t="s">
        <v>194</v>
      </c>
      <c r="C546" s="116" t="s">
        <v>19</v>
      </c>
      <c r="D546" s="117">
        <v>2</v>
      </c>
      <c r="E546" s="54"/>
      <c r="F546" s="54">
        <f t="shared" si="26"/>
        <v>0</v>
      </c>
    </row>
    <row r="547" spans="1:6" s="114" customFormat="1" ht="148.5" x14ac:dyDescent="0.25">
      <c r="A547" s="100">
        <v>4.1900000000000004</v>
      </c>
      <c r="B547" s="118" t="s">
        <v>195</v>
      </c>
      <c r="C547" s="116" t="s">
        <v>19</v>
      </c>
      <c r="D547" s="117">
        <v>5</v>
      </c>
      <c r="E547" s="54"/>
      <c r="F547" s="54">
        <f t="shared" si="26"/>
        <v>0</v>
      </c>
    </row>
    <row r="548" spans="1:6" s="114" customFormat="1" ht="81" x14ac:dyDescent="0.25">
      <c r="A548" s="100">
        <v>4.2</v>
      </c>
      <c r="B548" s="118" t="s">
        <v>206</v>
      </c>
      <c r="C548" s="116" t="s">
        <v>19</v>
      </c>
      <c r="D548" s="117">
        <v>23</v>
      </c>
      <c r="E548" s="54"/>
      <c r="F548" s="54">
        <f t="shared" si="26"/>
        <v>0</v>
      </c>
    </row>
    <row r="549" spans="1:6" s="114" customFormat="1" ht="54" x14ac:dyDescent="0.25">
      <c r="A549" s="100">
        <v>4.21</v>
      </c>
      <c r="B549" s="118" t="s">
        <v>207</v>
      </c>
      <c r="C549" s="116" t="s">
        <v>19</v>
      </c>
      <c r="D549" s="117">
        <v>12</v>
      </c>
      <c r="E549" s="54"/>
      <c r="F549" s="54">
        <f t="shared" si="26"/>
        <v>0</v>
      </c>
    </row>
    <row r="550" spans="1:6" s="114" customFormat="1" ht="54" x14ac:dyDescent="0.25">
      <c r="A550" s="100">
        <v>4.22</v>
      </c>
      <c r="B550" s="118" t="s">
        <v>208</v>
      </c>
      <c r="C550" s="116" t="s">
        <v>19</v>
      </c>
      <c r="D550" s="117">
        <v>12</v>
      </c>
      <c r="E550" s="54"/>
      <c r="F550" s="54">
        <f t="shared" si="26"/>
        <v>0</v>
      </c>
    </row>
    <row r="551" spans="1:6" s="101" customFormat="1" x14ac:dyDescent="0.25">
      <c r="A551" s="129" t="s">
        <v>25</v>
      </c>
      <c r="B551" s="131"/>
      <c r="C551" s="131"/>
      <c r="D551" s="131"/>
      <c r="E551" s="131"/>
      <c r="F551" s="131"/>
    </row>
    <row r="552" spans="1:6" s="114" customFormat="1" ht="54" x14ac:dyDescent="0.25">
      <c r="A552" s="100">
        <v>4.2300000000000004</v>
      </c>
      <c r="B552" s="118" t="s">
        <v>209</v>
      </c>
      <c r="C552" s="116" t="s">
        <v>19</v>
      </c>
      <c r="D552" s="117">
        <v>6</v>
      </c>
      <c r="E552" s="54"/>
      <c r="F552" s="54">
        <f t="shared" si="26"/>
        <v>0</v>
      </c>
    </row>
    <row r="553" spans="1:6" s="114" customFormat="1" ht="54" x14ac:dyDescent="0.25">
      <c r="A553" s="100">
        <v>4.24</v>
      </c>
      <c r="B553" s="118" t="s">
        <v>210</v>
      </c>
      <c r="C553" s="116" t="s">
        <v>19</v>
      </c>
      <c r="D553" s="117">
        <v>6</v>
      </c>
      <c r="E553" s="54"/>
      <c r="F553" s="54">
        <f t="shared" si="26"/>
        <v>0</v>
      </c>
    </row>
    <row r="554" spans="1:6" s="114" customFormat="1" ht="54" x14ac:dyDescent="0.25">
      <c r="A554" s="100">
        <v>4.25</v>
      </c>
      <c r="B554" s="118" t="s">
        <v>211</v>
      </c>
      <c r="C554" s="116" t="s">
        <v>19</v>
      </c>
      <c r="D554" s="117">
        <v>6</v>
      </c>
      <c r="E554" s="54"/>
      <c r="F554" s="54">
        <f t="shared" si="26"/>
        <v>0</v>
      </c>
    </row>
    <row r="555" spans="1:6" s="114" customFormat="1" ht="54" x14ac:dyDescent="0.25">
      <c r="A555" s="100">
        <v>4.26</v>
      </c>
      <c r="B555" s="118" t="s">
        <v>212</v>
      </c>
      <c r="C555" s="116" t="s">
        <v>19</v>
      </c>
      <c r="D555" s="117">
        <v>6</v>
      </c>
      <c r="E555" s="54"/>
      <c r="F555" s="54">
        <f t="shared" si="26"/>
        <v>0</v>
      </c>
    </row>
    <row r="556" spans="1:6" s="114" customFormat="1" ht="54" x14ac:dyDescent="0.25">
      <c r="A556" s="100">
        <v>4.2699999999999996</v>
      </c>
      <c r="B556" s="118" t="s">
        <v>213</v>
      </c>
      <c r="C556" s="116" t="s">
        <v>19</v>
      </c>
      <c r="D556" s="117">
        <v>4</v>
      </c>
      <c r="E556" s="54"/>
      <c r="F556" s="54">
        <f t="shared" si="26"/>
        <v>0</v>
      </c>
    </row>
    <row r="557" spans="1:6" s="114" customFormat="1" ht="40.5" x14ac:dyDescent="0.25">
      <c r="A557" s="100">
        <v>4.28</v>
      </c>
      <c r="B557" s="118" t="s">
        <v>214</v>
      </c>
      <c r="C557" s="116" t="s">
        <v>19</v>
      </c>
      <c r="D557" s="117">
        <v>2</v>
      </c>
      <c r="E557" s="54"/>
      <c r="F557" s="54">
        <f t="shared" si="26"/>
        <v>0</v>
      </c>
    </row>
    <row r="558" spans="1:6" s="102" customFormat="1" x14ac:dyDescent="0.25">
      <c r="A558" s="129" t="s">
        <v>26</v>
      </c>
      <c r="B558" s="131"/>
      <c r="C558" s="131"/>
      <c r="D558" s="131"/>
      <c r="E558" s="131"/>
      <c r="F558" s="131"/>
    </row>
    <row r="559" spans="1:6" s="114" customFormat="1" ht="54" x14ac:dyDescent="0.25">
      <c r="A559" s="100">
        <v>4.29</v>
      </c>
      <c r="B559" s="118" t="s">
        <v>215</v>
      </c>
      <c r="C559" s="116" t="s">
        <v>19</v>
      </c>
      <c r="D559" s="117">
        <v>1</v>
      </c>
      <c r="E559" s="54"/>
      <c r="F559" s="54">
        <f t="shared" si="26"/>
        <v>0</v>
      </c>
    </row>
    <row r="560" spans="1:6" s="114" customFormat="1" ht="54" x14ac:dyDescent="0.25">
      <c r="A560" s="100">
        <v>4.3</v>
      </c>
      <c r="B560" s="118" t="s">
        <v>216</v>
      </c>
      <c r="C560" s="116" t="s">
        <v>19</v>
      </c>
      <c r="D560" s="117">
        <v>11</v>
      </c>
      <c r="E560" s="54"/>
      <c r="F560" s="54">
        <f t="shared" si="26"/>
        <v>0</v>
      </c>
    </row>
    <row r="561" spans="1:6" s="114" customFormat="1" ht="54" x14ac:dyDescent="0.25">
      <c r="A561" s="100">
        <v>4.3099999999999996</v>
      </c>
      <c r="B561" s="118" t="s">
        <v>217</v>
      </c>
      <c r="C561" s="116" t="s">
        <v>19</v>
      </c>
      <c r="D561" s="117">
        <v>1</v>
      </c>
      <c r="E561" s="54"/>
      <c r="F561" s="54">
        <f t="shared" si="26"/>
        <v>0</v>
      </c>
    </row>
    <row r="562" spans="1:6" s="114" customFormat="1" ht="54" x14ac:dyDescent="0.25">
      <c r="A562" s="100">
        <v>4.32</v>
      </c>
      <c r="B562" s="118" t="s">
        <v>218</v>
      </c>
      <c r="C562" s="116" t="s">
        <v>19</v>
      </c>
      <c r="D562" s="117">
        <v>1</v>
      </c>
      <c r="E562" s="54"/>
      <c r="F562" s="54">
        <f t="shared" si="26"/>
        <v>0</v>
      </c>
    </row>
    <row r="563" spans="1:6" s="114" customFormat="1" ht="54" x14ac:dyDescent="0.25">
      <c r="A563" s="100">
        <v>4.33</v>
      </c>
      <c r="B563" s="118" t="s">
        <v>219</v>
      </c>
      <c r="C563" s="116" t="s">
        <v>19</v>
      </c>
      <c r="D563" s="117">
        <v>1</v>
      </c>
      <c r="E563" s="54"/>
      <c r="F563" s="54">
        <f t="shared" si="26"/>
        <v>0</v>
      </c>
    </row>
    <row r="564" spans="1:6" s="114" customFormat="1" ht="67.5" x14ac:dyDescent="0.25">
      <c r="A564" s="100">
        <v>4.34</v>
      </c>
      <c r="B564" s="118" t="s">
        <v>220</v>
      </c>
      <c r="C564" s="116" t="s">
        <v>19</v>
      </c>
      <c r="D564" s="117">
        <v>2</v>
      </c>
      <c r="E564" s="54"/>
      <c r="F564" s="54">
        <f t="shared" si="26"/>
        <v>0</v>
      </c>
    </row>
    <row r="565" spans="1:6" s="114" customFormat="1" ht="67.5" x14ac:dyDescent="0.25">
      <c r="A565" s="100">
        <v>4.3499999999999996</v>
      </c>
      <c r="B565" s="118" t="s">
        <v>221</v>
      </c>
      <c r="C565" s="116" t="s">
        <v>19</v>
      </c>
      <c r="D565" s="117">
        <v>10</v>
      </c>
      <c r="E565" s="54"/>
      <c r="F565" s="54">
        <f t="shared" si="26"/>
        <v>0</v>
      </c>
    </row>
    <row r="566" spans="1:6" s="114" customFormat="1" ht="54" x14ac:dyDescent="0.25">
      <c r="A566" s="100">
        <v>4.3600000000000003</v>
      </c>
      <c r="B566" s="118" t="s">
        <v>222</v>
      </c>
      <c r="C566" s="116" t="s">
        <v>19</v>
      </c>
      <c r="D566" s="117">
        <v>22</v>
      </c>
      <c r="E566" s="54"/>
      <c r="F566" s="54">
        <f t="shared" si="26"/>
        <v>0</v>
      </c>
    </row>
    <row r="567" spans="1:6" s="114" customFormat="1" ht="54" x14ac:dyDescent="0.25">
      <c r="A567" s="100">
        <v>4.37</v>
      </c>
      <c r="B567" s="118" t="s">
        <v>223</v>
      </c>
      <c r="C567" s="116" t="s">
        <v>19</v>
      </c>
      <c r="D567" s="117">
        <v>2</v>
      </c>
      <c r="E567" s="54"/>
      <c r="F567" s="54">
        <f t="shared" si="26"/>
        <v>0</v>
      </c>
    </row>
    <row r="568" spans="1:6" s="114" customFormat="1" ht="40.5" x14ac:dyDescent="0.25">
      <c r="A568" s="100">
        <v>4.38</v>
      </c>
      <c r="B568" s="118" t="s">
        <v>224</v>
      </c>
      <c r="C568" s="116" t="s">
        <v>19</v>
      </c>
      <c r="D568" s="117">
        <v>23</v>
      </c>
      <c r="E568" s="54"/>
      <c r="F568" s="54">
        <f t="shared" si="26"/>
        <v>0</v>
      </c>
    </row>
    <row r="569" spans="1:6" s="48" customFormat="1" x14ac:dyDescent="0.25">
      <c r="A569" s="129" t="s">
        <v>27</v>
      </c>
      <c r="B569" s="131"/>
      <c r="C569" s="131"/>
      <c r="D569" s="131"/>
      <c r="E569" s="131"/>
      <c r="F569" s="131"/>
    </row>
    <row r="570" spans="1:6" s="114" customFormat="1" ht="54" x14ac:dyDescent="0.25">
      <c r="A570" s="100">
        <v>4.3899999999999997</v>
      </c>
      <c r="B570" s="118" t="s">
        <v>225</v>
      </c>
      <c r="C570" s="116" t="s">
        <v>19</v>
      </c>
      <c r="D570" s="117">
        <v>21</v>
      </c>
      <c r="E570" s="54"/>
      <c r="F570" s="54">
        <f t="shared" si="26"/>
        <v>0</v>
      </c>
    </row>
    <row r="571" spans="1:6" s="114" customFormat="1" ht="54" x14ac:dyDescent="0.25">
      <c r="A571" s="100">
        <v>4.4000000000000004</v>
      </c>
      <c r="B571" s="118" t="s">
        <v>226</v>
      </c>
      <c r="C571" s="116" t="s">
        <v>19</v>
      </c>
      <c r="D571" s="117">
        <v>9</v>
      </c>
      <c r="E571" s="54"/>
      <c r="F571" s="54">
        <f t="shared" si="26"/>
        <v>0</v>
      </c>
    </row>
    <row r="572" spans="1:6" s="114" customFormat="1" ht="54" x14ac:dyDescent="0.25">
      <c r="A572" s="100">
        <v>4.41</v>
      </c>
      <c r="B572" s="118" t="s">
        <v>227</v>
      </c>
      <c r="C572" s="116" t="s">
        <v>19</v>
      </c>
      <c r="D572" s="117">
        <v>10</v>
      </c>
      <c r="E572" s="54"/>
      <c r="F572" s="54">
        <f t="shared" si="26"/>
        <v>0</v>
      </c>
    </row>
    <row r="573" spans="1:6" s="114" customFormat="1" x14ac:dyDescent="0.25">
      <c r="A573" s="109"/>
      <c r="B573" s="103"/>
      <c r="C573" s="109"/>
      <c r="D573" s="111" t="s">
        <v>29</v>
      </c>
      <c r="F573" s="39">
        <f>SUM(F529:F572)</f>
        <v>0</v>
      </c>
    </row>
    <row r="574" spans="1:6" s="114" customFormat="1" x14ac:dyDescent="0.25">
      <c r="A574" s="112" t="s">
        <v>31</v>
      </c>
      <c r="B574" s="112"/>
      <c r="C574" s="112"/>
      <c r="D574" s="112"/>
      <c r="E574" s="112"/>
      <c r="F574" s="112"/>
    </row>
    <row r="575" spans="1:6" s="48" customFormat="1" x14ac:dyDescent="0.25">
      <c r="A575" s="35"/>
      <c r="B575" s="24"/>
      <c r="C575" s="35"/>
      <c r="D575" s="36"/>
      <c r="E575" s="37"/>
      <c r="F575" s="37"/>
    </row>
    <row r="576" spans="1:6" s="48" customFormat="1" x14ac:dyDescent="0.25">
      <c r="A576" s="35"/>
      <c r="B576" s="24"/>
      <c r="C576" s="35"/>
      <c r="D576" s="36"/>
      <c r="E576" s="37"/>
      <c r="F576" s="37"/>
    </row>
    <row r="577" spans="1:6" s="48" customFormat="1" ht="96" x14ac:dyDescent="0.25">
      <c r="A577" s="35"/>
      <c r="B577" s="115" t="s">
        <v>61</v>
      </c>
      <c r="C577" s="35"/>
      <c r="D577" s="36"/>
      <c r="E577" s="37"/>
      <c r="F577" s="37"/>
    </row>
    <row r="578" spans="1:6" s="48" customFormat="1" x14ac:dyDescent="0.25">
      <c r="A578" s="129" t="s">
        <v>232</v>
      </c>
      <c r="B578" s="131" t="s">
        <v>32</v>
      </c>
      <c r="C578" s="131"/>
      <c r="D578" s="131"/>
      <c r="E578" s="131"/>
      <c r="F578" s="131"/>
    </row>
    <row r="579" spans="1:6" s="48" customFormat="1" x14ac:dyDescent="0.25">
      <c r="A579" s="35"/>
      <c r="B579" s="99" t="s">
        <v>233</v>
      </c>
      <c r="C579" s="35" t="s">
        <v>19</v>
      </c>
      <c r="D579" s="36">
        <v>2</v>
      </c>
      <c r="E579" s="37"/>
      <c r="F579" s="37">
        <f>D579*E579</f>
        <v>0</v>
      </c>
    </row>
    <row r="580" spans="1:6" s="48" customFormat="1" x14ac:dyDescent="0.25">
      <c r="A580" s="35"/>
      <c r="B580" s="99" t="s">
        <v>236</v>
      </c>
      <c r="C580" s="35" t="s">
        <v>19</v>
      </c>
      <c r="D580" s="36">
        <v>2</v>
      </c>
      <c r="E580" s="37"/>
      <c r="F580" s="37">
        <f>D580*E580</f>
        <v>0</v>
      </c>
    </row>
    <row r="581" spans="1:6" s="48" customFormat="1" x14ac:dyDescent="0.25">
      <c r="A581" s="35"/>
      <c r="B581" s="99" t="s">
        <v>234</v>
      </c>
      <c r="C581" s="35" t="s">
        <v>19</v>
      </c>
      <c r="D581" s="36">
        <v>2</v>
      </c>
      <c r="E581" s="37"/>
      <c r="F581" s="37">
        <f>D581*E581</f>
        <v>0</v>
      </c>
    </row>
    <row r="582" spans="1:6" s="48" customFormat="1" x14ac:dyDescent="0.25">
      <c r="A582" s="129" t="s">
        <v>235</v>
      </c>
      <c r="B582" s="131" t="s">
        <v>32</v>
      </c>
      <c r="C582" s="131"/>
      <c r="D582" s="131"/>
      <c r="E582" s="131"/>
      <c r="F582" s="131"/>
    </row>
    <row r="583" spans="1:6" s="48" customFormat="1" x14ac:dyDescent="0.25">
      <c r="A583" s="35"/>
      <c r="B583" s="99" t="s">
        <v>233</v>
      </c>
      <c r="C583" s="35" t="s">
        <v>19</v>
      </c>
      <c r="D583" s="36">
        <v>1</v>
      </c>
      <c r="E583" s="37"/>
      <c r="F583" s="37">
        <f>D583*E583</f>
        <v>0</v>
      </c>
    </row>
    <row r="584" spans="1:6" s="48" customFormat="1" x14ac:dyDescent="0.25">
      <c r="A584" s="35"/>
      <c r="B584" s="99" t="s">
        <v>236</v>
      </c>
      <c r="C584" s="35" t="s">
        <v>19</v>
      </c>
      <c r="D584" s="36">
        <v>1</v>
      </c>
      <c r="E584" s="37"/>
      <c r="F584" s="37">
        <f>D584*E584</f>
        <v>0</v>
      </c>
    </row>
    <row r="585" spans="1:6" s="48" customFormat="1" x14ac:dyDescent="0.25">
      <c r="A585" s="35"/>
      <c r="B585" s="99" t="s">
        <v>234</v>
      </c>
      <c r="C585" s="35" t="s">
        <v>19</v>
      </c>
      <c r="D585" s="36">
        <v>1</v>
      </c>
      <c r="E585" s="37"/>
      <c r="F585" s="37">
        <f>D585*E585</f>
        <v>0</v>
      </c>
    </row>
    <row r="586" spans="1:6" s="114" customFormat="1" x14ac:dyDescent="0.25">
      <c r="A586" s="109"/>
      <c r="B586" s="99" t="s">
        <v>237</v>
      </c>
      <c r="C586" s="109" t="s">
        <v>19</v>
      </c>
      <c r="D586" s="110">
        <v>1</v>
      </c>
      <c r="E586" s="37"/>
      <c r="F586" s="37">
        <f>D586*E586</f>
        <v>0</v>
      </c>
    </row>
    <row r="587" spans="1:6" s="48" customFormat="1" x14ac:dyDescent="0.25">
      <c r="A587" s="129" t="s">
        <v>239</v>
      </c>
      <c r="B587" s="131" t="s">
        <v>32</v>
      </c>
      <c r="C587" s="131"/>
      <c r="D587" s="131"/>
      <c r="E587" s="131"/>
      <c r="F587" s="131"/>
    </row>
    <row r="588" spans="1:6" s="48" customFormat="1" x14ac:dyDescent="0.25">
      <c r="A588" s="35"/>
      <c r="B588" s="99" t="s">
        <v>233</v>
      </c>
      <c r="C588" s="35" t="s">
        <v>19</v>
      </c>
      <c r="D588" s="36">
        <v>3</v>
      </c>
      <c r="E588" s="37"/>
      <c r="F588" s="37">
        <f>D588*E588</f>
        <v>0</v>
      </c>
    </row>
    <row r="589" spans="1:6" s="48" customFormat="1" x14ac:dyDescent="0.25">
      <c r="A589" s="35"/>
      <c r="B589" s="99" t="s">
        <v>236</v>
      </c>
      <c r="C589" s="35" t="s">
        <v>19</v>
      </c>
      <c r="D589" s="36">
        <v>3</v>
      </c>
      <c r="E589" s="37"/>
      <c r="F589" s="37">
        <f>D589*E589</f>
        <v>0</v>
      </c>
    </row>
    <row r="590" spans="1:6" s="48" customFormat="1" x14ac:dyDescent="0.25">
      <c r="A590" s="35"/>
      <c r="B590" s="99" t="s">
        <v>234</v>
      </c>
      <c r="C590" s="35" t="s">
        <v>19</v>
      </c>
      <c r="D590" s="36">
        <v>3</v>
      </c>
      <c r="E590" s="37"/>
      <c r="F590" s="37">
        <f>D590*E590</f>
        <v>0</v>
      </c>
    </row>
    <row r="591" spans="1:6" s="48" customFormat="1" x14ac:dyDescent="0.25">
      <c r="A591" s="129" t="s">
        <v>238</v>
      </c>
      <c r="B591" s="131" t="s">
        <v>32</v>
      </c>
      <c r="C591" s="131"/>
      <c r="D591" s="131"/>
      <c r="E591" s="131"/>
      <c r="F591" s="131"/>
    </row>
    <row r="592" spans="1:6" s="48" customFormat="1" x14ac:dyDescent="0.25">
      <c r="A592" s="35"/>
      <c r="B592" s="99" t="s">
        <v>233</v>
      </c>
      <c r="C592" s="35" t="s">
        <v>19</v>
      </c>
      <c r="D592" s="36">
        <v>2</v>
      </c>
      <c r="E592" s="37"/>
      <c r="F592" s="37">
        <f>D592*E592</f>
        <v>0</v>
      </c>
    </row>
    <row r="593" spans="1:6" s="48" customFormat="1" x14ac:dyDescent="0.25">
      <c r="A593" s="35"/>
      <c r="B593" s="99" t="s">
        <v>236</v>
      </c>
      <c r="C593" s="35" t="s">
        <v>19</v>
      </c>
      <c r="D593" s="36">
        <v>2</v>
      </c>
      <c r="E593" s="37"/>
      <c r="F593" s="37">
        <f>D593*E593</f>
        <v>0</v>
      </c>
    </row>
    <row r="594" spans="1:6" s="48" customFormat="1" x14ac:dyDescent="0.25">
      <c r="A594" s="35"/>
      <c r="B594" s="99" t="s">
        <v>234</v>
      </c>
      <c r="C594" s="35" t="s">
        <v>19</v>
      </c>
      <c r="D594" s="36">
        <v>2</v>
      </c>
      <c r="E594" s="37"/>
      <c r="F594" s="37">
        <f>D594*E594</f>
        <v>0</v>
      </c>
    </row>
    <row r="595" spans="1:6" s="114" customFormat="1" x14ac:dyDescent="0.25">
      <c r="A595" s="109"/>
      <c r="B595" s="99" t="s">
        <v>240</v>
      </c>
      <c r="C595" s="109" t="s">
        <v>19</v>
      </c>
      <c r="D595" s="110">
        <v>1</v>
      </c>
      <c r="E595" s="37"/>
      <c r="F595" s="37">
        <f>D595*E595</f>
        <v>0</v>
      </c>
    </row>
    <row r="596" spans="1:6" s="48" customFormat="1" x14ac:dyDescent="0.25">
      <c r="A596" s="129" t="s">
        <v>241</v>
      </c>
      <c r="B596" s="131"/>
      <c r="C596" s="131"/>
      <c r="D596" s="131"/>
      <c r="E596" s="131"/>
      <c r="F596" s="131"/>
    </row>
    <row r="597" spans="1:6" s="48" customFormat="1" x14ac:dyDescent="0.25">
      <c r="A597" s="35"/>
      <c r="B597" s="99" t="s">
        <v>243</v>
      </c>
      <c r="C597" s="35" t="s">
        <v>19</v>
      </c>
      <c r="D597" s="36">
        <v>1</v>
      </c>
      <c r="E597" s="37"/>
      <c r="F597" s="37">
        <f>D597*E597</f>
        <v>0</v>
      </c>
    </row>
    <row r="598" spans="1:6" s="48" customFormat="1" x14ac:dyDescent="0.25">
      <c r="A598" s="35"/>
      <c r="B598" s="99" t="s">
        <v>244</v>
      </c>
      <c r="C598" s="35" t="s">
        <v>19</v>
      </c>
      <c r="D598" s="36">
        <v>1</v>
      </c>
      <c r="E598" s="37"/>
      <c r="F598" s="37">
        <f>D598*E598</f>
        <v>0</v>
      </c>
    </row>
    <row r="599" spans="1:6" s="48" customFormat="1" x14ac:dyDescent="0.25">
      <c r="A599" s="35"/>
      <c r="B599" s="99" t="s">
        <v>34</v>
      </c>
      <c r="C599" s="35" t="s">
        <v>19</v>
      </c>
      <c r="D599" s="36">
        <v>2</v>
      </c>
      <c r="E599" s="37"/>
      <c r="F599" s="37">
        <f>D599*E599</f>
        <v>0</v>
      </c>
    </row>
    <row r="600" spans="1:6" s="48" customFormat="1" x14ac:dyDescent="0.25">
      <c r="A600" s="129" t="s">
        <v>242</v>
      </c>
      <c r="B600" s="131"/>
      <c r="C600" s="131"/>
      <c r="D600" s="131"/>
      <c r="E600" s="131"/>
      <c r="F600" s="131"/>
    </row>
    <row r="601" spans="1:6" s="48" customFormat="1" x14ac:dyDescent="0.25">
      <c r="A601" s="35"/>
      <c r="B601" s="99" t="s">
        <v>245</v>
      </c>
      <c r="C601" s="35" t="s">
        <v>19</v>
      </c>
      <c r="D601" s="36">
        <v>1</v>
      </c>
      <c r="E601" s="37"/>
      <c r="F601" s="37">
        <f>D601*E601</f>
        <v>0</v>
      </c>
    </row>
    <row r="602" spans="1:6" s="48" customFormat="1" x14ac:dyDescent="0.25">
      <c r="A602" s="35"/>
      <c r="B602" s="99" t="s">
        <v>34</v>
      </c>
      <c r="C602" s="35" t="s">
        <v>19</v>
      </c>
      <c r="D602" s="36">
        <v>1</v>
      </c>
      <c r="E602" s="37"/>
      <c r="F602" s="37">
        <f>D602*E602</f>
        <v>0</v>
      </c>
    </row>
    <row r="603" spans="1:6" s="114" customFormat="1" x14ac:dyDescent="0.25">
      <c r="A603" s="109"/>
      <c r="B603" s="99" t="s">
        <v>246</v>
      </c>
      <c r="C603" s="109" t="s">
        <v>19</v>
      </c>
      <c r="D603" s="110">
        <v>1</v>
      </c>
      <c r="E603" s="37"/>
      <c r="F603" s="37">
        <f>D603*E603</f>
        <v>0</v>
      </c>
    </row>
    <row r="604" spans="1:6" s="48" customFormat="1" x14ac:dyDescent="0.25">
      <c r="A604" s="35"/>
      <c r="B604" s="23"/>
      <c r="C604" s="35"/>
      <c r="D604" s="38" t="s">
        <v>33</v>
      </c>
      <c r="F604" s="39">
        <f>SUM(F579:F602)</f>
        <v>0</v>
      </c>
    </row>
    <row r="605" spans="1:6" s="48" customFormat="1" x14ac:dyDescent="0.25">
      <c r="A605" s="35"/>
      <c r="B605" s="50"/>
      <c r="C605" s="35"/>
      <c r="D605" s="36"/>
      <c r="E605" s="37"/>
      <c r="F605" s="37"/>
    </row>
    <row r="606" spans="1:6" s="48" customFormat="1" x14ac:dyDescent="0.25">
      <c r="A606" s="35"/>
      <c r="B606" s="50"/>
      <c r="C606" s="35"/>
      <c r="D606" s="36"/>
      <c r="E606" s="37"/>
      <c r="F606" s="37"/>
    </row>
    <row r="607" spans="1:6" s="25" customFormat="1" ht="42.75" customHeight="1" x14ac:dyDescent="0.25">
      <c r="A607" s="125" t="s">
        <v>12</v>
      </c>
      <c r="B607" s="125"/>
      <c r="C607" s="125"/>
      <c r="D607" s="125" t="s">
        <v>13</v>
      </c>
      <c r="E607" s="125"/>
      <c r="F607" s="125"/>
    </row>
    <row r="608" spans="1:6" s="31" customFormat="1" ht="12.75" x14ac:dyDescent="0.25">
      <c r="A608" s="26"/>
      <c r="B608" s="27" t="str">
        <f>A7</f>
        <v>I.- ACABADOS</v>
      </c>
      <c r="C608" s="28"/>
      <c r="D608" s="28"/>
      <c r="E608" s="29"/>
      <c r="F608" s="42">
        <f ca="1">F476</f>
        <v>0</v>
      </c>
    </row>
    <row r="609" spans="1:9" s="31" customFormat="1" ht="12.75" x14ac:dyDescent="0.25">
      <c r="A609" s="26"/>
      <c r="B609" s="27" t="str">
        <f>A477</f>
        <v>II.- CANCELERIA, HERRERIA Y CARPINTERIA</v>
      </c>
      <c r="C609" s="28"/>
      <c r="D609" s="28"/>
      <c r="E609" s="29"/>
      <c r="F609" s="42">
        <f>F517</f>
        <v>0</v>
      </c>
    </row>
    <row r="610" spans="1:9" s="31" customFormat="1" ht="12.75" x14ac:dyDescent="0.25">
      <c r="A610" s="26"/>
      <c r="B610" s="27" t="str">
        <f>A518</f>
        <v>III.- ILUMINACION</v>
      </c>
      <c r="C610" s="28"/>
      <c r="D610" s="28"/>
      <c r="E610" s="29"/>
      <c r="F610" s="42">
        <f>F526</f>
        <v>0</v>
      </c>
    </row>
    <row r="611" spans="1:9" s="31" customFormat="1" ht="12.75" x14ac:dyDescent="0.25">
      <c r="A611" s="26"/>
      <c r="B611" s="27" t="str">
        <f>A527</f>
        <v>IV.- MOBILIARIO SANITARIO Y ACCESORIOS SANITARIOS</v>
      </c>
      <c r="C611" s="28"/>
      <c r="D611" s="28"/>
      <c r="E611" s="29"/>
      <c r="F611" s="42">
        <f>F573</f>
        <v>0</v>
      </c>
    </row>
    <row r="612" spans="1:9" s="108" customFormat="1" ht="12.75" x14ac:dyDescent="0.25">
      <c r="A612" s="104"/>
      <c r="B612" s="105" t="str">
        <f>A574</f>
        <v>V.- CANCELES SANITARIOS</v>
      </c>
      <c r="C612" s="106"/>
      <c r="D612" s="106"/>
      <c r="E612" s="107"/>
      <c r="F612" s="113">
        <f>F604</f>
        <v>0</v>
      </c>
    </row>
    <row r="613" spans="1:9" customFormat="1" x14ac:dyDescent="0.25">
      <c r="A613" s="32"/>
      <c r="B613" s="33"/>
      <c r="C613" s="33"/>
      <c r="D613" s="126"/>
      <c r="E613" s="126"/>
      <c r="F613" s="30"/>
      <c r="G613" s="33"/>
      <c r="H613" s="33"/>
      <c r="I613" s="33"/>
    </row>
    <row r="614" spans="1:9" s="44" customFormat="1" x14ac:dyDescent="0.25">
      <c r="A614" s="43"/>
      <c r="D614" s="121" t="s">
        <v>10</v>
      </c>
      <c r="E614" s="121"/>
      <c r="F614" s="45">
        <f ca="1">SUM(F608:F612)</f>
        <v>0</v>
      </c>
    </row>
    <row r="615" spans="1:9" s="44" customFormat="1" x14ac:dyDescent="0.25">
      <c r="A615" s="43"/>
      <c r="D615" s="121" t="s">
        <v>14</v>
      </c>
      <c r="E615" s="121"/>
      <c r="F615" s="45">
        <f ca="1">F614*0.16</f>
        <v>0</v>
      </c>
    </row>
    <row r="616" spans="1:9" s="44" customFormat="1" x14ac:dyDescent="0.25">
      <c r="A616" s="43"/>
      <c r="D616" s="121" t="s">
        <v>11</v>
      </c>
      <c r="E616" s="121"/>
      <c r="F616" s="45">
        <f ca="1">SUM(F614:F615)</f>
        <v>0</v>
      </c>
    </row>
    <row r="617" spans="1:9" s="44" customFormat="1" x14ac:dyDescent="0.25">
      <c r="A617" s="43"/>
      <c r="D617" s="46"/>
      <c r="E617" s="46"/>
      <c r="F617" s="45"/>
    </row>
    <row r="618" spans="1:9" s="44" customFormat="1" x14ac:dyDescent="0.25">
      <c r="A618" s="43"/>
      <c r="D618" s="46"/>
      <c r="E618" s="46"/>
      <c r="F618" s="45"/>
    </row>
    <row r="619" spans="1:9" x14ac:dyDescent="0.25">
      <c r="A619" s="16"/>
      <c r="B619" s="24"/>
      <c r="C619" s="16"/>
      <c r="D619" s="17"/>
      <c r="E619" s="21"/>
      <c r="F619" s="21"/>
    </row>
  </sheetData>
  <mergeCells count="26">
    <mergeCell ref="A600:F600"/>
    <mergeCell ref="A569:F569"/>
    <mergeCell ref="A578:F578"/>
    <mergeCell ref="A582:F582"/>
    <mergeCell ref="A587:F587"/>
    <mergeCell ref="A457:F457"/>
    <mergeCell ref="A551:F551"/>
    <mergeCell ref="A558:F558"/>
    <mergeCell ref="A591:F591"/>
    <mergeCell ref="A596:F596"/>
    <mergeCell ref="A4:B4"/>
    <mergeCell ref="D615:E615"/>
    <mergeCell ref="D616:E616"/>
    <mergeCell ref="A1:F1"/>
    <mergeCell ref="A2:F2"/>
    <mergeCell ref="A3:F3"/>
    <mergeCell ref="A607:F607"/>
    <mergeCell ref="D613:E613"/>
    <mergeCell ref="D614:E614"/>
    <mergeCell ref="A7:F7"/>
    <mergeCell ref="A8:F8"/>
    <mergeCell ref="A191:F191"/>
    <mergeCell ref="A361:F361"/>
    <mergeCell ref="A528:F528"/>
    <mergeCell ref="D4:F4"/>
    <mergeCell ref="A132:F132"/>
  </mergeCells>
  <conditionalFormatting sqref="B1 B5:B6 A2">
    <cfRule type="cellIs" dxfId="5" priority="1" stopIfTrue="1" operator="equal">
      <formula>0</formula>
    </cfRule>
  </conditionalFormatting>
  <printOptions horizontalCentered="1"/>
  <pageMargins left="0.19685039370078741" right="0.19685039370078741" top="0.19685039370078741" bottom="0.39370078740157483" header="0" footer="0"/>
  <pageSetup scale="98" fitToHeight="70" orientation="portrait" horizontalDpi="4294967295" verticalDpi="4294967295" r:id="rId1"/>
  <headerFooter>
    <oddFooter>&amp;R&amp;"Arial,Normal"&amp;6&amp;P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8"/>
  <sheetViews>
    <sheetView view="pageBreakPreview" zoomScale="110" zoomScaleNormal="100" zoomScaleSheetLayoutView="110" workbookViewId="0">
      <selection sqref="A1:F1"/>
    </sheetView>
  </sheetViews>
  <sheetFormatPr baseColWidth="10" defaultColWidth="11.42578125" defaultRowHeight="15" x14ac:dyDescent="0.25"/>
  <cols>
    <col min="1" max="1" width="6.28515625" style="94" customWidth="1"/>
    <col min="2" max="2" width="55.85546875" style="95" customWidth="1"/>
    <col min="3" max="3" width="6" style="96" customWidth="1"/>
    <col min="4" max="4" width="8.7109375" style="97" customWidth="1"/>
    <col min="5" max="5" width="11.28515625" style="98" customWidth="1"/>
    <col min="6" max="6" width="14.140625" style="98" customWidth="1"/>
    <col min="7" max="7" width="0" style="95" hidden="1" customWidth="1"/>
    <col min="8" max="16384" width="11.42578125" style="95"/>
  </cols>
  <sheetData>
    <row r="1" spans="1:6" s="63" customFormat="1" ht="25.5" customHeight="1" x14ac:dyDescent="0.25">
      <c r="A1" s="136"/>
      <c r="B1" s="137"/>
      <c r="C1" s="137"/>
      <c r="D1" s="137"/>
      <c r="E1" s="137"/>
      <c r="F1" s="137"/>
    </row>
    <row r="2" spans="1:6" s="63" customFormat="1" ht="16.5" customHeight="1" x14ac:dyDescent="0.25">
      <c r="A2" s="138"/>
      <c r="B2" s="138"/>
      <c r="C2" s="138"/>
      <c r="D2" s="138"/>
      <c r="E2" s="138"/>
      <c r="F2" s="138"/>
    </row>
    <row r="3" spans="1:6" s="63" customFormat="1" ht="19.5" customHeight="1" x14ac:dyDescent="0.25">
      <c r="A3" s="138" t="s">
        <v>154</v>
      </c>
      <c r="B3" s="138"/>
      <c r="C3" s="138"/>
      <c r="D3" s="138"/>
      <c r="E3" s="138"/>
      <c r="F3" s="138"/>
    </row>
    <row r="4" spans="1:6" s="63" customFormat="1" ht="15" customHeight="1" x14ac:dyDescent="0.25">
      <c r="A4" s="64" t="s">
        <v>63</v>
      </c>
      <c r="B4" s="65"/>
      <c r="C4" s="66"/>
      <c r="D4" s="139">
        <v>42872</v>
      </c>
      <c r="E4" s="140"/>
      <c r="F4" s="140"/>
    </row>
    <row r="5" spans="1:6" s="73" customFormat="1" ht="16.5" customHeight="1" thickBot="1" x14ac:dyDescent="0.3">
      <c r="A5" s="67" t="s">
        <v>64</v>
      </c>
      <c r="B5" s="68"/>
      <c r="C5" s="69"/>
      <c r="D5" s="70"/>
      <c r="E5" s="71"/>
      <c r="F5" s="72"/>
    </row>
    <row r="6" spans="1:6" s="63" customFormat="1" ht="15.75" customHeight="1" x14ac:dyDescent="0.25">
      <c r="A6" s="74" t="s">
        <v>1</v>
      </c>
      <c r="B6" s="74" t="s">
        <v>2</v>
      </c>
      <c r="C6" s="75" t="s">
        <v>3</v>
      </c>
      <c r="D6" s="76" t="s">
        <v>4</v>
      </c>
      <c r="E6" s="77" t="s">
        <v>5</v>
      </c>
      <c r="F6" s="77" t="s">
        <v>6</v>
      </c>
    </row>
    <row r="7" spans="1:6" s="78" customFormat="1" x14ac:dyDescent="0.25">
      <c r="A7" s="141" t="s">
        <v>15</v>
      </c>
      <c r="B7" s="142"/>
      <c r="C7" s="142"/>
      <c r="D7" s="142"/>
      <c r="E7" s="142"/>
      <c r="F7" s="142"/>
    </row>
    <row r="8" spans="1:6" s="79" customFormat="1" x14ac:dyDescent="0.25">
      <c r="A8" s="134" t="s">
        <v>16</v>
      </c>
      <c r="B8" s="135"/>
      <c r="C8" s="135"/>
      <c r="D8" s="135"/>
      <c r="E8" s="135"/>
      <c r="F8" s="135"/>
    </row>
    <row r="9" spans="1:6" s="79" customFormat="1" x14ac:dyDescent="0.25">
      <c r="A9" s="80"/>
      <c r="B9" s="81" t="s">
        <v>65</v>
      </c>
      <c r="C9" s="80"/>
      <c r="D9" s="82"/>
      <c r="E9" s="83"/>
      <c r="F9" s="83"/>
    </row>
    <row r="10" spans="1:6" s="88" customFormat="1" x14ac:dyDescent="0.25">
      <c r="A10" s="84"/>
      <c r="B10" s="85" t="s">
        <v>68</v>
      </c>
      <c r="C10" s="84" t="s">
        <v>7</v>
      </c>
      <c r="D10" s="86">
        <v>204.05699999999999</v>
      </c>
      <c r="E10" s="87"/>
      <c r="F10" s="87">
        <f t="shared" ref="F10:F73" si="0">D10*E10</f>
        <v>0</v>
      </c>
    </row>
    <row r="11" spans="1:6" s="88" customFormat="1" x14ac:dyDescent="0.25">
      <c r="A11" s="84"/>
      <c r="B11" s="85" t="s">
        <v>69</v>
      </c>
      <c r="C11" s="84" t="s">
        <v>7</v>
      </c>
      <c r="D11" s="86">
        <v>15.971</v>
      </c>
      <c r="E11" s="87"/>
      <c r="F11" s="87">
        <f t="shared" si="0"/>
        <v>0</v>
      </c>
    </row>
    <row r="12" spans="1:6" s="88" customFormat="1" x14ac:dyDescent="0.25">
      <c r="A12" s="84"/>
      <c r="B12" s="85" t="s">
        <v>70</v>
      </c>
      <c r="C12" s="84" t="s">
        <v>7</v>
      </c>
      <c r="D12" s="86">
        <v>16.073</v>
      </c>
      <c r="E12" s="87"/>
      <c r="F12" s="87">
        <f t="shared" si="0"/>
        <v>0</v>
      </c>
    </row>
    <row r="13" spans="1:6" s="88" customFormat="1" x14ac:dyDescent="0.25">
      <c r="A13" s="84"/>
      <c r="B13" s="85" t="s">
        <v>71</v>
      </c>
      <c r="C13" s="84" t="s">
        <v>7</v>
      </c>
      <c r="D13" s="86">
        <v>16.084</v>
      </c>
      <c r="E13" s="87"/>
      <c r="F13" s="87">
        <f t="shared" si="0"/>
        <v>0</v>
      </c>
    </row>
    <row r="14" spans="1:6" s="88" customFormat="1" x14ac:dyDescent="0.25">
      <c r="A14" s="84"/>
      <c r="B14" s="85" t="s">
        <v>72</v>
      </c>
      <c r="C14" s="84" t="s">
        <v>7</v>
      </c>
      <c r="D14" s="86">
        <v>20.859000000000002</v>
      </c>
      <c r="E14" s="87"/>
      <c r="F14" s="87">
        <f t="shared" si="0"/>
        <v>0</v>
      </c>
    </row>
    <row r="15" spans="1:6" s="88" customFormat="1" x14ac:dyDescent="0.25">
      <c r="A15" s="84"/>
      <c r="B15" s="85" t="s">
        <v>73</v>
      </c>
      <c r="C15" s="84" t="s">
        <v>7</v>
      </c>
      <c r="D15" s="86">
        <v>2.9550000000000001</v>
      </c>
      <c r="E15" s="87"/>
      <c r="F15" s="87">
        <f t="shared" si="0"/>
        <v>0</v>
      </c>
    </row>
    <row r="16" spans="1:6" s="88" customFormat="1" x14ac:dyDescent="0.25">
      <c r="A16" s="84"/>
      <c r="B16" s="85" t="s">
        <v>74</v>
      </c>
      <c r="C16" s="84" t="s">
        <v>7</v>
      </c>
      <c r="D16" s="86">
        <v>2.9550000000000001</v>
      </c>
      <c r="E16" s="87"/>
      <c r="F16" s="87">
        <f t="shared" si="0"/>
        <v>0</v>
      </c>
    </row>
    <row r="17" spans="1:6" s="88" customFormat="1" x14ac:dyDescent="0.25">
      <c r="A17" s="84"/>
      <c r="B17" s="85" t="s">
        <v>75</v>
      </c>
      <c r="C17" s="84" t="s">
        <v>7</v>
      </c>
      <c r="D17" s="86">
        <v>4.0949999999999998</v>
      </c>
      <c r="E17" s="87"/>
      <c r="F17" s="87">
        <f t="shared" si="0"/>
        <v>0</v>
      </c>
    </row>
    <row r="18" spans="1:6" s="88" customFormat="1" x14ac:dyDescent="0.25">
      <c r="A18" s="84"/>
      <c r="B18" s="85" t="s">
        <v>67</v>
      </c>
      <c r="C18" s="84" t="s">
        <v>7</v>
      </c>
      <c r="D18" s="86">
        <v>4.1100000000000003</v>
      </c>
      <c r="E18" s="87"/>
      <c r="F18" s="87">
        <f t="shared" si="0"/>
        <v>0</v>
      </c>
    </row>
    <row r="19" spans="1:6" s="88" customFormat="1" x14ac:dyDescent="0.25">
      <c r="A19" s="84"/>
      <c r="B19" s="85" t="s">
        <v>76</v>
      </c>
      <c r="C19" s="84" t="s">
        <v>7</v>
      </c>
      <c r="D19" s="86">
        <v>3.2050000000000001</v>
      </c>
      <c r="E19" s="87"/>
      <c r="F19" s="87">
        <f t="shared" si="0"/>
        <v>0</v>
      </c>
    </row>
    <row r="20" spans="1:6" s="88" customFormat="1" x14ac:dyDescent="0.25">
      <c r="A20" s="84"/>
      <c r="B20" s="85" t="s">
        <v>77</v>
      </c>
      <c r="C20" s="84" t="s">
        <v>7</v>
      </c>
      <c r="D20" s="86">
        <v>4.6470000000000002</v>
      </c>
      <c r="E20" s="87"/>
      <c r="F20" s="87">
        <f t="shared" si="0"/>
        <v>0</v>
      </c>
    </row>
    <row r="21" spans="1:6" s="88" customFormat="1" x14ac:dyDescent="0.25">
      <c r="A21" s="84"/>
      <c r="B21" s="85" t="s">
        <v>78</v>
      </c>
      <c r="C21" s="84" t="s">
        <v>7</v>
      </c>
      <c r="D21" s="86">
        <v>10.497999999999999</v>
      </c>
      <c r="E21" s="87"/>
      <c r="F21" s="87">
        <f t="shared" si="0"/>
        <v>0</v>
      </c>
    </row>
    <row r="22" spans="1:6" s="88" customFormat="1" x14ac:dyDescent="0.25">
      <c r="A22" s="84"/>
      <c r="B22" s="85" t="s">
        <v>79</v>
      </c>
      <c r="C22" s="84" t="s">
        <v>7</v>
      </c>
      <c r="D22" s="86">
        <v>10.477</v>
      </c>
      <c r="E22" s="87"/>
      <c r="F22" s="87">
        <f t="shared" si="0"/>
        <v>0</v>
      </c>
    </row>
    <row r="23" spans="1:6" s="88" customFormat="1" x14ac:dyDescent="0.25">
      <c r="A23" s="84"/>
      <c r="B23" s="85" t="s">
        <v>80</v>
      </c>
      <c r="C23" s="84" t="s">
        <v>7</v>
      </c>
      <c r="D23" s="86">
        <v>4.8049999999999997</v>
      </c>
      <c r="E23" s="87"/>
      <c r="F23" s="87">
        <f t="shared" si="0"/>
        <v>0</v>
      </c>
    </row>
    <row r="24" spans="1:6" s="88" customFormat="1" x14ac:dyDescent="0.25">
      <c r="A24" s="84"/>
      <c r="B24" s="85" t="s">
        <v>81</v>
      </c>
      <c r="C24" s="84" t="s">
        <v>7</v>
      </c>
      <c r="D24" s="86">
        <v>37.585999999999999</v>
      </c>
      <c r="E24" s="87"/>
      <c r="F24" s="87">
        <f t="shared" si="0"/>
        <v>0</v>
      </c>
    </row>
    <row r="25" spans="1:6" s="88" customFormat="1" x14ac:dyDescent="0.25">
      <c r="A25" s="84"/>
      <c r="B25" s="85" t="s">
        <v>82</v>
      </c>
      <c r="C25" s="84" t="s">
        <v>7</v>
      </c>
      <c r="D25" s="86">
        <v>17.82</v>
      </c>
      <c r="E25" s="87"/>
      <c r="F25" s="87">
        <f t="shared" si="0"/>
        <v>0</v>
      </c>
    </row>
    <row r="26" spans="1:6" s="88" customFormat="1" x14ac:dyDescent="0.25">
      <c r="A26" s="84"/>
      <c r="B26" s="85" t="s">
        <v>83</v>
      </c>
      <c r="C26" s="84" t="s">
        <v>7</v>
      </c>
      <c r="D26" s="86">
        <v>16.084</v>
      </c>
      <c r="E26" s="87"/>
      <c r="F26" s="87">
        <f t="shared" si="0"/>
        <v>0</v>
      </c>
    </row>
    <row r="27" spans="1:6" s="88" customFormat="1" x14ac:dyDescent="0.25">
      <c r="A27" s="84"/>
      <c r="B27" s="85" t="s">
        <v>84</v>
      </c>
      <c r="C27" s="84" t="s">
        <v>7</v>
      </c>
      <c r="D27" s="86">
        <v>16.084</v>
      </c>
      <c r="E27" s="87"/>
      <c r="F27" s="87">
        <f t="shared" si="0"/>
        <v>0</v>
      </c>
    </row>
    <row r="28" spans="1:6" s="88" customFormat="1" x14ac:dyDescent="0.25">
      <c r="A28" s="84"/>
      <c r="B28" s="85" t="s">
        <v>85</v>
      </c>
      <c r="C28" s="84" t="s">
        <v>7</v>
      </c>
      <c r="D28" s="86">
        <v>16.084</v>
      </c>
      <c r="E28" s="87"/>
      <c r="F28" s="87">
        <f t="shared" si="0"/>
        <v>0</v>
      </c>
    </row>
    <row r="29" spans="1:6" s="88" customFormat="1" x14ac:dyDescent="0.25">
      <c r="A29" s="84"/>
      <c r="B29" s="85" t="s">
        <v>86</v>
      </c>
      <c r="C29" s="84" t="s">
        <v>7</v>
      </c>
      <c r="D29" s="86">
        <v>2.419</v>
      </c>
      <c r="E29" s="87"/>
      <c r="F29" s="87">
        <f t="shared" si="0"/>
        <v>0</v>
      </c>
    </row>
    <row r="30" spans="1:6" s="88" customFormat="1" x14ac:dyDescent="0.25">
      <c r="A30" s="84"/>
      <c r="B30" s="85" t="s">
        <v>88</v>
      </c>
      <c r="C30" s="84" t="s">
        <v>7</v>
      </c>
      <c r="D30" s="86">
        <v>9.8960000000000008</v>
      </c>
      <c r="E30" s="87"/>
      <c r="F30" s="87">
        <f t="shared" si="0"/>
        <v>0</v>
      </c>
    </row>
    <row r="31" spans="1:6" s="88" customFormat="1" x14ac:dyDescent="0.25">
      <c r="A31" s="84"/>
      <c r="B31" s="85" t="s">
        <v>87</v>
      </c>
      <c r="C31" s="84" t="s">
        <v>7</v>
      </c>
      <c r="D31" s="86">
        <v>9.8960000000000008</v>
      </c>
      <c r="E31" s="87"/>
      <c r="F31" s="87">
        <f t="shared" si="0"/>
        <v>0</v>
      </c>
    </row>
    <row r="32" spans="1:6" s="88" customFormat="1" x14ac:dyDescent="0.25">
      <c r="A32" s="84"/>
      <c r="B32" s="85" t="s">
        <v>89</v>
      </c>
      <c r="C32" s="84" t="s">
        <v>7</v>
      </c>
      <c r="D32" s="86">
        <v>34.405999999999999</v>
      </c>
      <c r="E32" s="87"/>
      <c r="F32" s="87">
        <f t="shared" si="0"/>
        <v>0</v>
      </c>
    </row>
    <row r="33" spans="1:6" s="88" customFormat="1" x14ac:dyDescent="0.25">
      <c r="A33" s="84"/>
      <c r="B33" s="85" t="s">
        <v>90</v>
      </c>
      <c r="C33" s="84" t="s">
        <v>7</v>
      </c>
      <c r="D33" s="86">
        <v>22.372</v>
      </c>
      <c r="E33" s="87"/>
      <c r="F33" s="87">
        <f t="shared" si="0"/>
        <v>0</v>
      </c>
    </row>
    <row r="34" spans="1:6" s="88" customFormat="1" x14ac:dyDescent="0.25">
      <c r="A34" s="84"/>
      <c r="B34" s="85" t="s">
        <v>91</v>
      </c>
      <c r="C34" s="84" t="s">
        <v>7</v>
      </c>
      <c r="D34" s="86">
        <v>199.298</v>
      </c>
      <c r="E34" s="87"/>
      <c r="F34" s="87">
        <f t="shared" si="0"/>
        <v>0</v>
      </c>
    </row>
    <row r="35" spans="1:6" s="88" customFormat="1" x14ac:dyDescent="0.25">
      <c r="A35" s="84"/>
      <c r="B35" s="85" t="s">
        <v>153</v>
      </c>
      <c r="C35" s="84" t="s">
        <v>7</v>
      </c>
      <c r="D35" s="86">
        <v>5.7359999999999998</v>
      </c>
      <c r="E35" s="87"/>
      <c r="F35" s="87">
        <f t="shared" si="0"/>
        <v>0</v>
      </c>
    </row>
    <row r="36" spans="1:6" s="88" customFormat="1" x14ac:dyDescent="0.25">
      <c r="A36" s="84"/>
      <c r="B36" s="85" t="s">
        <v>92</v>
      </c>
      <c r="C36" s="84" t="s">
        <v>7</v>
      </c>
      <c r="D36" s="86">
        <v>7.0229999999999997</v>
      </c>
      <c r="E36" s="87"/>
      <c r="F36" s="87">
        <f t="shared" si="0"/>
        <v>0</v>
      </c>
    </row>
    <row r="37" spans="1:6" s="88" customFormat="1" x14ac:dyDescent="0.25">
      <c r="A37" s="84"/>
      <c r="B37" s="85" t="s">
        <v>93</v>
      </c>
      <c r="C37" s="84" t="s">
        <v>7</v>
      </c>
      <c r="D37" s="86">
        <v>6.1040000000000001</v>
      </c>
      <c r="E37" s="87"/>
      <c r="F37" s="87">
        <f t="shared" si="0"/>
        <v>0</v>
      </c>
    </row>
    <row r="38" spans="1:6" s="88" customFormat="1" x14ac:dyDescent="0.25">
      <c r="A38" s="84"/>
      <c r="B38" s="85" t="s">
        <v>94</v>
      </c>
      <c r="C38" s="84" t="s">
        <v>7</v>
      </c>
      <c r="D38" s="86">
        <v>5.7320000000000002</v>
      </c>
      <c r="E38" s="87"/>
      <c r="F38" s="87">
        <f t="shared" si="0"/>
        <v>0</v>
      </c>
    </row>
    <row r="39" spans="1:6" s="88" customFormat="1" x14ac:dyDescent="0.25">
      <c r="A39" s="84"/>
      <c r="B39" s="85" t="s">
        <v>95</v>
      </c>
      <c r="C39" s="84" t="s">
        <v>7</v>
      </c>
      <c r="D39" s="86">
        <v>16.896999999999998</v>
      </c>
      <c r="E39" s="87"/>
      <c r="F39" s="87">
        <f t="shared" si="0"/>
        <v>0</v>
      </c>
    </row>
    <row r="40" spans="1:6" s="88" customFormat="1" x14ac:dyDescent="0.25">
      <c r="A40" s="84"/>
      <c r="B40" s="85" t="s">
        <v>96</v>
      </c>
      <c r="C40" s="84" t="s">
        <v>7</v>
      </c>
      <c r="D40" s="86">
        <v>32.182000000000002</v>
      </c>
      <c r="E40" s="87"/>
      <c r="F40" s="87">
        <f t="shared" si="0"/>
        <v>0</v>
      </c>
    </row>
    <row r="41" spans="1:6" s="88" customFormat="1" x14ac:dyDescent="0.25">
      <c r="A41" s="84"/>
      <c r="B41" s="85" t="s">
        <v>97</v>
      </c>
      <c r="C41" s="84" t="s">
        <v>7</v>
      </c>
      <c r="D41" s="86">
        <v>6.33</v>
      </c>
      <c r="E41" s="87"/>
      <c r="F41" s="87">
        <f t="shared" si="0"/>
        <v>0</v>
      </c>
    </row>
    <row r="42" spans="1:6" s="88" customFormat="1" x14ac:dyDescent="0.25">
      <c r="A42" s="84"/>
      <c r="B42" s="85" t="s">
        <v>98</v>
      </c>
      <c r="C42" s="84" t="s">
        <v>7</v>
      </c>
      <c r="D42" s="86">
        <v>3.6309999999999998</v>
      </c>
      <c r="E42" s="87"/>
      <c r="F42" s="87">
        <f t="shared" si="0"/>
        <v>0</v>
      </c>
    </row>
    <row r="43" spans="1:6" s="88" customFormat="1" x14ac:dyDescent="0.25">
      <c r="A43" s="84"/>
      <c r="B43" s="85" t="s">
        <v>99</v>
      </c>
      <c r="C43" s="84" t="s">
        <v>7</v>
      </c>
      <c r="D43" s="86">
        <v>14.395</v>
      </c>
      <c r="E43" s="87"/>
      <c r="F43" s="87">
        <f t="shared" si="0"/>
        <v>0</v>
      </c>
    </row>
    <row r="44" spans="1:6" s="88" customFormat="1" x14ac:dyDescent="0.25">
      <c r="A44" s="84"/>
      <c r="B44" s="85" t="s">
        <v>100</v>
      </c>
      <c r="C44" s="84" t="s">
        <v>7</v>
      </c>
      <c r="D44" s="86">
        <v>25.577999999999999</v>
      </c>
      <c r="E44" s="87"/>
      <c r="F44" s="87">
        <f t="shared" si="0"/>
        <v>0</v>
      </c>
    </row>
    <row r="45" spans="1:6" s="88" customFormat="1" x14ac:dyDescent="0.25">
      <c r="A45" s="84"/>
      <c r="B45" s="85" t="s">
        <v>101</v>
      </c>
      <c r="C45" s="84" t="s">
        <v>7</v>
      </c>
      <c r="D45" s="86">
        <v>14.273</v>
      </c>
      <c r="E45" s="87"/>
      <c r="F45" s="87">
        <f t="shared" si="0"/>
        <v>0</v>
      </c>
    </row>
    <row r="46" spans="1:6" s="88" customFormat="1" x14ac:dyDescent="0.25">
      <c r="A46" s="84"/>
      <c r="B46" s="85" t="s">
        <v>102</v>
      </c>
      <c r="C46" s="84" t="s">
        <v>7</v>
      </c>
      <c r="D46" s="86">
        <v>31.652000000000001</v>
      </c>
      <c r="E46" s="87"/>
      <c r="F46" s="87">
        <f t="shared" si="0"/>
        <v>0</v>
      </c>
    </row>
    <row r="47" spans="1:6" s="88" customFormat="1" x14ac:dyDescent="0.25">
      <c r="A47" s="84"/>
      <c r="B47" s="85" t="s">
        <v>103</v>
      </c>
      <c r="C47" s="84" t="s">
        <v>7</v>
      </c>
      <c r="D47" s="86">
        <v>51.436999999999998</v>
      </c>
      <c r="E47" s="87"/>
      <c r="F47" s="87">
        <f t="shared" si="0"/>
        <v>0</v>
      </c>
    </row>
    <row r="48" spans="1:6" s="88" customFormat="1" x14ac:dyDescent="0.25">
      <c r="A48" s="84"/>
      <c r="B48" s="85" t="s">
        <v>104</v>
      </c>
      <c r="C48" s="84" t="s">
        <v>7</v>
      </c>
      <c r="D48" s="86">
        <v>12.365</v>
      </c>
      <c r="E48" s="87"/>
      <c r="F48" s="87">
        <f t="shared" si="0"/>
        <v>0</v>
      </c>
    </row>
    <row r="49" spans="1:6" s="88" customFormat="1" x14ac:dyDescent="0.25">
      <c r="A49" s="84"/>
      <c r="B49" s="85" t="s">
        <v>105</v>
      </c>
      <c r="C49" s="84" t="s">
        <v>7</v>
      </c>
      <c r="D49" s="86">
        <v>2.0960000000000001</v>
      </c>
      <c r="E49" s="87"/>
      <c r="F49" s="87">
        <f t="shared" si="0"/>
        <v>0</v>
      </c>
    </row>
    <row r="50" spans="1:6" s="88" customFormat="1" x14ac:dyDescent="0.25">
      <c r="A50" s="84"/>
      <c r="B50" s="85" t="s">
        <v>106</v>
      </c>
      <c r="C50" s="84" t="s">
        <v>7</v>
      </c>
      <c r="D50" s="86">
        <v>27.936</v>
      </c>
      <c r="E50" s="87"/>
      <c r="F50" s="87">
        <f t="shared" si="0"/>
        <v>0</v>
      </c>
    </row>
    <row r="51" spans="1:6" s="88" customFormat="1" x14ac:dyDescent="0.25">
      <c r="A51" s="84"/>
      <c r="B51" s="85" t="s">
        <v>107</v>
      </c>
      <c r="C51" s="84" t="s">
        <v>7</v>
      </c>
      <c r="D51" s="86">
        <v>4.8360000000000003</v>
      </c>
      <c r="E51" s="87"/>
      <c r="F51" s="87">
        <f t="shared" si="0"/>
        <v>0</v>
      </c>
    </row>
    <row r="52" spans="1:6" s="88" customFormat="1" x14ac:dyDescent="0.25">
      <c r="A52" s="84"/>
      <c r="B52" s="85" t="s">
        <v>108</v>
      </c>
      <c r="C52" s="84" t="s">
        <v>7</v>
      </c>
      <c r="D52" s="86">
        <v>10.445</v>
      </c>
      <c r="E52" s="87"/>
      <c r="F52" s="87">
        <f t="shared" si="0"/>
        <v>0</v>
      </c>
    </row>
    <row r="53" spans="1:6" s="88" customFormat="1" x14ac:dyDescent="0.25">
      <c r="A53" s="84"/>
      <c r="B53" s="85" t="s">
        <v>109</v>
      </c>
      <c r="C53" s="84" t="s">
        <v>7</v>
      </c>
      <c r="D53" s="86">
        <v>19.32</v>
      </c>
      <c r="E53" s="87"/>
      <c r="F53" s="87">
        <f t="shared" si="0"/>
        <v>0</v>
      </c>
    </row>
    <row r="54" spans="1:6" s="88" customFormat="1" x14ac:dyDescent="0.25">
      <c r="A54" s="84"/>
      <c r="B54" s="85" t="s">
        <v>110</v>
      </c>
      <c r="C54" s="84" t="s">
        <v>7</v>
      </c>
      <c r="D54" s="86">
        <v>6.0720000000000001</v>
      </c>
      <c r="E54" s="87"/>
      <c r="F54" s="87">
        <f t="shared" si="0"/>
        <v>0</v>
      </c>
    </row>
    <row r="55" spans="1:6" s="88" customFormat="1" x14ac:dyDescent="0.25">
      <c r="A55" s="84"/>
      <c r="B55" s="85" t="s">
        <v>111</v>
      </c>
      <c r="C55" s="84" t="s">
        <v>7</v>
      </c>
      <c r="D55" s="86">
        <v>14.935</v>
      </c>
      <c r="E55" s="87"/>
      <c r="F55" s="87">
        <f t="shared" si="0"/>
        <v>0</v>
      </c>
    </row>
    <row r="56" spans="1:6" s="88" customFormat="1" x14ac:dyDescent="0.25">
      <c r="A56" s="84"/>
      <c r="B56" s="85" t="s">
        <v>112</v>
      </c>
      <c r="C56" s="84" t="s">
        <v>7</v>
      </c>
      <c r="D56" s="86">
        <v>14.935</v>
      </c>
      <c r="E56" s="87"/>
      <c r="F56" s="87">
        <f t="shared" si="0"/>
        <v>0</v>
      </c>
    </row>
    <row r="57" spans="1:6" s="88" customFormat="1" x14ac:dyDescent="0.25">
      <c r="A57" s="84"/>
      <c r="B57" s="85" t="s">
        <v>113</v>
      </c>
      <c r="C57" s="84" t="s">
        <v>7</v>
      </c>
      <c r="D57" s="86">
        <v>15.089</v>
      </c>
      <c r="E57" s="87"/>
      <c r="F57" s="87">
        <f t="shared" si="0"/>
        <v>0</v>
      </c>
    </row>
    <row r="58" spans="1:6" s="88" customFormat="1" x14ac:dyDescent="0.25">
      <c r="A58" s="84"/>
      <c r="B58" s="85" t="s">
        <v>114</v>
      </c>
      <c r="C58" s="84" t="s">
        <v>7</v>
      </c>
      <c r="D58" s="86">
        <v>7.7190000000000003</v>
      </c>
      <c r="E58" s="87"/>
      <c r="F58" s="87">
        <f t="shared" si="0"/>
        <v>0</v>
      </c>
    </row>
    <row r="59" spans="1:6" s="88" customFormat="1" x14ac:dyDescent="0.25">
      <c r="A59" s="84"/>
      <c r="B59" s="85" t="s">
        <v>115</v>
      </c>
      <c r="C59" s="84" t="s">
        <v>7</v>
      </c>
      <c r="D59" s="86">
        <v>3.7610000000000001</v>
      </c>
      <c r="E59" s="87"/>
      <c r="F59" s="87">
        <f t="shared" si="0"/>
        <v>0</v>
      </c>
    </row>
    <row r="60" spans="1:6" s="88" customFormat="1" x14ac:dyDescent="0.25">
      <c r="A60" s="84"/>
      <c r="B60" s="85" t="s">
        <v>116</v>
      </c>
      <c r="C60" s="84" t="s">
        <v>7</v>
      </c>
      <c r="D60" s="86">
        <v>7.7190000000000003</v>
      </c>
      <c r="E60" s="87"/>
      <c r="F60" s="87">
        <f t="shared" si="0"/>
        <v>0</v>
      </c>
    </row>
    <row r="61" spans="1:6" s="88" customFormat="1" x14ac:dyDescent="0.25">
      <c r="A61" s="84"/>
      <c r="B61" s="85" t="s">
        <v>117</v>
      </c>
      <c r="C61" s="84" t="s">
        <v>7</v>
      </c>
      <c r="D61" s="86">
        <v>3.7610000000000001</v>
      </c>
      <c r="E61" s="87"/>
      <c r="F61" s="87">
        <f t="shared" si="0"/>
        <v>0</v>
      </c>
    </row>
    <row r="62" spans="1:6" s="88" customFormat="1" x14ac:dyDescent="0.25">
      <c r="A62" s="84"/>
      <c r="B62" s="85" t="s">
        <v>118</v>
      </c>
      <c r="C62" s="84" t="s">
        <v>7</v>
      </c>
      <c r="D62" s="86">
        <v>4.7699999999999996</v>
      </c>
      <c r="E62" s="87"/>
      <c r="F62" s="87">
        <f t="shared" si="0"/>
        <v>0</v>
      </c>
    </row>
    <row r="63" spans="1:6" s="88" customFormat="1" x14ac:dyDescent="0.25">
      <c r="A63" s="84"/>
      <c r="B63" s="85" t="s">
        <v>119</v>
      </c>
      <c r="C63" s="84" t="s">
        <v>7</v>
      </c>
      <c r="D63" s="86">
        <v>7.3049999999999997</v>
      </c>
      <c r="E63" s="87"/>
      <c r="F63" s="87">
        <f t="shared" si="0"/>
        <v>0</v>
      </c>
    </row>
    <row r="64" spans="1:6" s="88" customFormat="1" x14ac:dyDescent="0.25">
      <c r="A64" s="84"/>
      <c r="B64" s="85" t="s">
        <v>120</v>
      </c>
      <c r="C64" s="84" t="s">
        <v>7</v>
      </c>
      <c r="D64" s="86">
        <v>42.890999999999998</v>
      </c>
      <c r="E64" s="87"/>
      <c r="F64" s="87">
        <f t="shared" si="0"/>
        <v>0</v>
      </c>
    </row>
    <row r="65" spans="1:6" s="88" customFormat="1" x14ac:dyDescent="0.25">
      <c r="A65" s="84"/>
      <c r="B65" s="85" t="s">
        <v>121</v>
      </c>
      <c r="C65" s="84" t="s">
        <v>7</v>
      </c>
      <c r="D65" s="86">
        <v>10.56</v>
      </c>
      <c r="E65" s="87"/>
      <c r="F65" s="87">
        <f t="shared" si="0"/>
        <v>0</v>
      </c>
    </row>
    <row r="66" spans="1:6" s="88" customFormat="1" x14ac:dyDescent="0.25">
      <c r="A66" s="84"/>
      <c r="B66" s="85" t="s">
        <v>122</v>
      </c>
      <c r="C66" s="84" t="s">
        <v>7</v>
      </c>
      <c r="D66" s="86">
        <v>10.057</v>
      </c>
      <c r="E66" s="87"/>
      <c r="F66" s="87">
        <f t="shared" si="0"/>
        <v>0</v>
      </c>
    </row>
    <row r="67" spans="1:6" s="88" customFormat="1" x14ac:dyDescent="0.25">
      <c r="A67" s="84"/>
      <c r="B67" s="85" t="s">
        <v>123</v>
      </c>
      <c r="C67" s="84" t="s">
        <v>7</v>
      </c>
      <c r="D67" s="86">
        <v>10.112</v>
      </c>
      <c r="E67" s="87"/>
      <c r="F67" s="87">
        <f t="shared" si="0"/>
        <v>0</v>
      </c>
    </row>
    <row r="68" spans="1:6" s="88" customFormat="1" x14ac:dyDescent="0.25">
      <c r="A68" s="84"/>
      <c r="B68" s="85" t="s">
        <v>124</v>
      </c>
      <c r="C68" s="84" t="s">
        <v>7</v>
      </c>
      <c r="D68" s="86">
        <v>13.86</v>
      </c>
      <c r="E68" s="87"/>
      <c r="F68" s="87">
        <f t="shared" si="0"/>
        <v>0</v>
      </c>
    </row>
    <row r="69" spans="1:6" s="88" customFormat="1" x14ac:dyDescent="0.25">
      <c r="A69" s="84"/>
      <c r="B69" s="85" t="s">
        <v>125</v>
      </c>
      <c r="C69" s="84" t="s">
        <v>7</v>
      </c>
      <c r="D69" s="86">
        <v>21.84</v>
      </c>
      <c r="E69" s="87"/>
      <c r="F69" s="87">
        <f t="shared" si="0"/>
        <v>0</v>
      </c>
    </row>
    <row r="70" spans="1:6" s="88" customFormat="1" x14ac:dyDescent="0.25">
      <c r="A70" s="84"/>
      <c r="B70" s="85" t="s">
        <v>126</v>
      </c>
      <c r="C70" s="84" t="s">
        <v>7</v>
      </c>
      <c r="D70" s="86">
        <v>2.9420000000000002</v>
      </c>
      <c r="E70" s="87"/>
      <c r="F70" s="87">
        <f t="shared" si="0"/>
        <v>0</v>
      </c>
    </row>
    <row r="71" spans="1:6" s="88" customFormat="1" x14ac:dyDescent="0.25">
      <c r="A71" s="84"/>
      <c r="B71" s="85" t="s">
        <v>127</v>
      </c>
      <c r="C71" s="84" t="s">
        <v>7</v>
      </c>
      <c r="D71" s="86">
        <v>2.9420000000000002</v>
      </c>
      <c r="E71" s="87"/>
      <c r="F71" s="87">
        <f t="shared" si="0"/>
        <v>0</v>
      </c>
    </row>
    <row r="72" spans="1:6" s="88" customFormat="1" x14ac:dyDescent="0.25">
      <c r="A72" s="84"/>
      <c r="B72" s="85" t="s">
        <v>128</v>
      </c>
      <c r="C72" s="84" t="s">
        <v>7</v>
      </c>
      <c r="D72" s="86">
        <v>23.08</v>
      </c>
      <c r="E72" s="87"/>
      <c r="F72" s="87">
        <f t="shared" si="0"/>
        <v>0</v>
      </c>
    </row>
    <row r="73" spans="1:6" s="88" customFormat="1" x14ac:dyDescent="0.25">
      <c r="A73" s="84"/>
      <c r="B73" s="85" t="s">
        <v>129</v>
      </c>
      <c r="C73" s="84" t="s">
        <v>7</v>
      </c>
      <c r="D73" s="86">
        <v>4.5839999999999996</v>
      </c>
      <c r="E73" s="87"/>
      <c r="F73" s="87">
        <f t="shared" si="0"/>
        <v>0</v>
      </c>
    </row>
    <row r="74" spans="1:6" s="88" customFormat="1" x14ac:dyDescent="0.25">
      <c r="A74" s="84"/>
      <c r="B74" s="85" t="s">
        <v>130</v>
      </c>
      <c r="C74" s="84" t="s">
        <v>7</v>
      </c>
      <c r="D74" s="86">
        <v>4.5839999999999996</v>
      </c>
      <c r="E74" s="87"/>
      <c r="F74" s="87">
        <f t="shared" ref="F74:F101" si="1">D74*E74</f>
        <v>0</v>
      </c>
    </row>
    <row r="75" spans="1:6" s="88" customFormat="1" x14ac:dyDescent="0.25">
      <c r="A75" s="84"/>
      <c r="B75" s="85" t="s">
        <v>131</v>
      </c>
      <c r="C75" s="84" t="s">
        <v>7</v>
      </c>
      <c r="D75" s="86">
        <v>34.872</v>
      </c>
      <c r="E75" s="87"/>
      <c r="F75" s="87">
        <f t="shared" si="1"/>
        <v>0</v>
      </c>
    </row>
    <row r="76" spans="1:6" s="88" customFormat="1" x14ac:dyDescent="0.25">
      <c r="A76" s="84"/>
      <c r="B76" s="85" t="s">
        <v>132</v>
      </c>
      <c r="C76" s="84" t="s">
        <v>7</v>
      </c>
      <c r="D76" s="86">
        <v>15.685</v>
      </c>
      <c r="E76" s="87"/>
      <c r="F76" s="87">
        <f t="shared" si="1"/>
        <v>0</v>
      </c>
    </row>
    <row r="77" spans="1:6" s="88" customFormat="1" x14ac:dyDescent="0.25">
      <c r="A77" s="84"/>
      <c r="B77" s="85" t="s">
        <v>133</v>
      </c>
      <c r="C77" s="84" t="s">
        <v>7</v>
      </c>
      <c r="D77" s="86">
        <f>15.31+(3.5*3.2)</f>
        <v>26.51</v>
      </c>
      <c r="E77" s="87"/>
      <c r="F77" s="87">
        <f t="shared" si="1"/>
        <v>0</v>
      </c>
    </row>
    <row r="78" spans="1:6" s="88" customFormat="1" x14ac:dyDescent="0.25">
      <c r="A78" s="84"/>
      <c r="B78" s="85" t="s">
        <v>134</v>
      </c>
      <c r="C78" s="84" t="s">
        <v>7</v>
      </c>
      <c r="D78" s="86">
        <v>13.132999999999999</v>
      </c>
      <c r="E78" s="87"/>
      <c r="F78" s="87">
        <f t="shared" si="1"/>
        <v>0</v>
      </c>
    </row>
    <row r="79" spans="1:6" s="88" customFormat="1" x14ac:dyDescent="0.25">
      <c r="A79" s="84"/>
      <c r="B79" s="85" t="s">
        <v>135</v>
      </c>
      <c r="C79" s="84" t="s">
        <v>7</v>
      </c>
      <c r="D79" s="86">
        <v>25.199000000000002</v>
      </c>
      <c r="E79" s="87"/>
      <c r="F79" s="87">
        <f t="shared" si="1"/>
        <v>0</v>
      </c>
    </row>
    <row r="80" spans="1:6" s="88" customFormat="1" x14ac:dyDescent="0.25">
      <c r="A80" s="84"/>
      <c r="B80" s="85" t="s">
        <v>136</v>
      </c>
      <c r="C80" s="84" t="s">
        <v>7</v>
      </c>
      <c r="D80" s="86">
        <v>2.9249999999999998</v>
      </c>
      <c r="E80" s="87"/>
      <c r="F80" s="87">
        <f t="shared" si="1"/>
        <v>0</v>
      </c>
    </row>
    <row r="81" spans="1:6" s="88" customFormat="1" x14ac:dyDescent="0.25">
      <c r="A81" s="84"/>
      <c r="B81" s="85" t="s">
        <v>137</v>
      </c>
      <c r="C81" s="84" t="s">
        <v>7</v>
      </c>
      <c r="D81" s="86">
        <v>63.061</v>
      </c>
      <c r="E81" s="87"/>
      <c r="F81" s="87">
        <f t="shared" si="1"/>
        <v>0</v>
      </c>
    </row>
    <row r="82" spans="1:6" s="88" customFormat="1" x14ac:dyDescent="0.25">
      <c r="A82" s="84"/>
      <c r="B82" s="85" t="s">
        <v>138</v>
      </c>
      <c r="C82" s="84" t="s">
        <v>7</v>
      </c>
      <c r="D82" s="86">
        <v>4.1479999999999997</v>
      </c>
      <c r="E82" s="87"/>
      <c r="F82" s="87">
        <f t="shared" si="1"/>
        <v>0</v>
      </c>
    </row>
    <row r="83" spans="1:6" s="88" customFormat="1" x14ac:dyDescent="0.25">
      <c r="A83" s="84"/>
      <c r="B83" s="85" t="s">
        <v>146</v>
      </c>
      <c r="C83" s="84" t="s">
        <v>7</v>
      </c>
      <c r="D83" s="86">
        <v>29.167000000000002</v>
      </c>
      <c r="E83" s="87"/>
      <c r="F83" s="87">
        <f t="shared" si="1"/>
        <v>0</v>
      </c>
    </row>
    <row r="84" spans="1:6" s="88" customFormat="1" x14ac:dyDescent="0.25">
      <c r="A84" s="84"/>
      <c r="B84" s="85" t="s">
        <v>139</v>
      </c>
      <c r="C84" s="84" t="s">
        <v>7</v>
      </c>
      <c r="D84" s="86">
        <v>44.341999999999999</v>
      </c>
      <c r="E84" s="87"/>
      <c r="F84" s="87">
        <f t="shared" si="1"/>
        <v>0</v>
      </c>
    </row>
    <row r="85" spans="1:6" s="88" customFormat="1" x14ac:dyDescent="0.25">
      <c r="A85" s="84"/>
      <c r="B85" s="85" t="s">
        <v>140</v>
      </c>
      <c r="C85" s="84" t="s">
        <v>7</v>
      </c>
      <c r="D85" s="86">
        <v>3.0579999999999998</v>
      </c>
      <c r="E85" s="87"/>
      <c r="F85" s="87">
        <f t="shared" si="1"/>
        <v>0</v>
      </c>
    </row>
    <row r="86" spans="1:6" s="88" customFormat="1" x14ac:dyDescent="0.25">
      <c r="A86" s="84"/>
      <c r="B86" s="85" t="s">
        <v>141</v>
      </c>
      <c r="C86" s="84" t="s">
        <v>7</v>
      </c>
      <c r="D86" s="86">
        <v>3.242</v>
      </c>
      <c r="E86" s="87"/>
      <c r="F86" s="87">
        <f t="shared" si="1"/>
        <v>0</v>
      </c>
    </row>
    <row r="87" spans="1:6" s="88" customFormat="1" x14ac:dyDescent="0.25">
      <c r="A87" s="84"/>
      <c r="B87" s="85" t="s">
        <v>76</v>
      </c>
      <c r="C87" s="84" t="s">
        <v>7</v>
      </c>
      <c r="D87" s="86">
        <v>1.7170000000000001</v>
      </c>
      <c r="E87" s="87"/>
      <c r="F87" s="87">
        <f t="shared" si="1"/>
        <v>0</v>
      </c>
    </row>
    <row r="88" spans="1:6" s="88" customFormat="1" x14ac:dyDescent="0.25">
      <c r="A88" s="84"/>
      <c r="B88" s="85" t="s">
        <v>98</v>
      </c>
      <c r="C88" s="84" t="s">
        <v>7</v>
      </c>
      <c r="D88" s="86">
        <v>7.4370000000000003</v>
      </c>
      <c r="E88" s="87"/>
      <c r="F88" s="87">
        <f t="shared" si="1"/>
        <v>0</v>
      </c>
    </row>
    <row r="89" spans="1:6" s="88" customFormat="1" x14ac:dyDescent="0.25">
      <c r="A89" s="84"/>
      <c r="B89" s="85" t="s">
        <v>142</v>
      </c>
      <c r="C89" s="84" t="s">
        <v>7</v>
      </c>
      <c r="D89" s="86">
        <v>10.019</v>
      </c>
      <c r="E89" s="87"/>
      <c r="F89" s="87">
        <f t="shared" si="1"/>
        <v>0</v>
      </c>
    </row>
    <row r="90" spans="1:6" s="88" customFormat="1" x14ac:dyDescent="0.25">
      <c r="A90" s="84"/>
      <c r="B90" s="85" t="s">
        <v>143</v>
      </c>
      <c r="C90" s="84" t="s">
        <v>7</v>
      </c>
      <c r="D90" s="86">
        <v>13.275</v>
      </c>
      <c r="E90" s="87"/>
      <c r="F90" s="87">
        <f t="shared" si="1"/>
        <v>0</v>
      </c>
    </row>
    <row r="91" spans="1:6" s="88" customFormat="1" x14ac:dyDescent="0.25">
      <c r="A91" s="84"/>
      <c r="B91" s="85" t="s">
        <v>144</v>
      </c>
      <c r="C91" s="84" t="s">
        <v>7</v>
      </c>
      <c r="D91" s="86">
        <v>50.17</v>
      </c>
      <c r="E91" s="87"/>
      <c r="F91" s="87">
        <f t="shared" si="1"/>
        <v>0</v>
      </c>
    </row>
    <row r="92" spans="1:6" s="88" customFormat="1" x14ac:dyDescent="0.25">
      <c r="A92" s="84"/>
      <c r="B92" s="85" t="s">
        <v>145</v>
      </c>
      <c r="C92" s="84" t="s">
        <v>7</v>
      </c>
      <c r="D92" s="86">
        <v>11.416</v>
      </c>
      <c r="E92" s="87"/>
      <c r="F92" s="87">
        <f t="shared" si="1"/>
        <v>0</v>
      </c>
    </row>
    <row r="93" spans="1:6" s="88" customFormat="1" x14ac:dyDescent="0.25">
      <c r="A93" s="84"/>
      <c r="B93" s="85" t="s">
        <v>147</v>
      </c>
      <c r="C93" s="84" t="s">
        <v>7</v>
      </c>
      <c r="D93" s="86">
        <v>4.4169999999999998</v>
      </c>
      <c r="E93" s="87"/>
      <c r="F93" s="87">
        <f t="shared" si="1"/>
        <v>0</v>
      </c>
    </row>
    <row r="94" spans="1:6" s="88" customFormat="1" x14ac:dyDescent="0.25">
      <c r="A94" s="84"/>
      <c r="B94" s="85" t="s">
        <v>149</v>
      </c>
      <c r="C94" s="84" t="s">
        <v>7</v>
      </c>
      <c r="D94" s="86">
        <v>2.2879999999999998</v>
      </c>
      <c r="E94" s="87"/>
      <c r="F94" s="87">
        <f t="shared" si="1"/>
        <v>0</v>
      </c>
    </row>
    <row r="95" spans="1:6" s="88" customFormat="1" x14ac:dyDescent="0.25">
      <c r="A95" s="84"/>
      <c r="B95" s="85" t="s">
        <v>148</v>
      </c>
      <c r="C95" s="84" t="s">
        <v>7</v>
      </c>
      <c r="D95" s="86">
        <v>5.8049999999999997</v>
      </c>
      <c r="E95" s="87"/>
      <c r="F95" s="87">
        <f t="shared" si="1"/>
        <v>0</v>
      </c>
    </row>
    <row r="96" spans="1:6" s="88" customFormat="1" x14ac:dyDescent="0.25">
      <c r="A96" s="84"/>
      <c r="B96" s="85" t="s">
        <v>150</v>
      </c>
      <c r="C96" s="84" t="s">
        <v>7</v>
      </c>
      <c r="D96" s="86">
        <v>508.714</v>
      </c>
      <c r="E96" s="87"/>
      <c r="F96" s="87">
        <f t="shared" si="1"/>
        <v>0</v>
      </c>
    </row>
    <row r="97" spans="1:6" s="88" customFormat="1" x14ac:dyDescent="0.25">
      <c r="A97" s="84"/>
      <c r="B97" s="85" t="s">
        <v>151</v>
      </c>
      <c r="C97" s="84" t="s">
        <v>7</v>
      </c>
      <c r="D97" s="86">
        <f>73.922+13.75+10.646+15.288+18.411+30.995</f>
        <v>163.012</v>
      </c>
      <c r="E97" s="87"/>
      <c r="F97" s="87">
        <f t="shared" si="1"/>
        <v>0</v>
      </c>
    </row>
    <row r="98" spans="1:6" s="88" customFormat="1" x14ac:dyDescent="0.25">
      <c r="A98" s="84"/>
      <c r="B98" s="85" t="s">
        <v>164</v>
      </c>
      <c r="C98" s="84" t="s">
        <v>7</v>
      </c>
      <c r="D98" s="86">
        <f>709.804</f>
        <v>709.80399999999997</v>
      </c>
      <c r="E98" s="87"/>
      <c r="F98" s="87">
        <f t="shared" si="1"/>
        <v>0</v>
      </c>
    </row>
    <row r="99" spans="1:6" s="88" customFormat="1" x14ac:dyDescent="0.25">
      <c r="A99" s="84"/>
      <c r="B99" s="85" t="s">
        <v>165</v>
      </c>
      <c r="C99" s="84" t="s">
        <v>7</v>
      </c>
      <c r="D99" s="86">
        <f>47.102</f>
        <v>47.101999999999997</v>
      </c>
      <c r="E99" s="87"/>
      <c r="F99" s="87">
        <f t="shared" si="1"/>
        <v>0</v>
      </c>
    </row>
    <row r="100" spans="1:6" s="88" customFormat="1" x14ac:dyDescent="0.25">
      <c r="A100" s="84"/>
      <c r="B100" s="85" t="s">
        <v>166</v>
      </c>
      <c r="C100" s="84" t="s">
        <v>7</v>
      </c>
      <c r="D100" s="86">
        <f>252.68</f>
        <v>252.68</v>
      </c>
      <c r="E100" s="87"/>
      <c r="F100" s="87">
        <f t="shared" si="1"/>
        <v>0</v>
      </c>
    </row>
    <row r="101" spans="1:6" s="88" customFormat="1" x14ac:dyDescent="0.25">
      <c r="A101" s="84"/>
      <c r="B101" s="85" t="s">
        <v>152</v>
      </c>
      <c r="C101" s="84" t="s">
        <v>9</v>
      </c>
      <c r="D101" s="86">
        <f>379.632+53.159</f>
        <v>432.791</v>
      </c>
      <c r="E101" s="87"/>
      <c r="F101" s="87">
        <f t="shared" si="1"/>
        <v>0</v>
      </c>
    </row>
    <row r="102" spans="1:6" s="88" customFormat="1" x14ac:dyDescent="0.25">
      <c r="A102" s="84"/>
      <c r="B102" s="85" t="s">
        <v>156</v>
      </c>
      <c r="C102" s="84" t="s">
        <v>7</v>
      </c>
      <c r="D102" s="86">
        <f>(1.2*1.2)*4</f>
        <v>5.76</v>
      </c>
      <c r="E102" s="87"/>
      <c r="F102" s="87">
        <f t="shared" ref="F102:F106" si="2">D102*E102</f>
        <v>0</v>
      </c>
    </row>
    <row r="103" spans="1:6" s="88" customFormat="1" ht="15.75" customHeight="1" x14ac:dyDescent="0.25">
      <c r="A103" s="84"/>
      <c r="B103" s="85" t="s">
        <v>157</v>
      </c>
      <c r="C103" s="84" t="s">
        <v>7</v>
      </c>
      <c r="D103" s="86">
        <f>(6.499*2)+(3*2)</f>
        <v>18.997999999999998</v>
      </c>
      <c r="E103" s="87"/>
      <c r="F103" s="87">
        <f t="shared" si="2"/>
        <v>0</v>
      </c>
    </row>
    <row r="104" spans="1:6" s="88" customFormat="1" ht="15.75" customHeight="1" x14ac:dyDescent="0.25">
      <c r="A104" s="84"/>
      <c r="B104" s="85" t="s">
        <v>159</v>
      </c>
      <c r="C104" s="84" t="s">
        <v>30</v>
      </c>
      <c r="D104" s="86">
        <v>25</v>
      </c>
      <c r="E104" s="87"/>
      <c r="F104" s="87">
        <f t="shared" si="2"/>
        <v>0</v>
      </c>
    </row>
    <row r="105" spans="1:6" s="88" customFormat="1" ht="15.75" customHeight="1" x14ac:dyDescent="0.25">
      <c r="A105" s="84"/>
      <c r="B105" s="85" t="s">
        <v>181</v>
      </c>
      <c r="C105" s="84" t="s">
        <v>7</v>
      </c>
      <c r="D105" s="86">
        <v>6.9580000000000002</v>
      </c>
      <c r="E105" s="87"/>
      <c r="F105" s="87">
        <f t="shared" si="2"/>
        <v>0</v>
      </c>
    </row>
    <row r="106" spans="1:6" s="88" customFormat="1" ht="15.75" customHeight="1" x14ac:dyDescent="0.25">
      <c r="A106" s="84"/>
      <c r="B106" s="85" t="s">
        <v>182</v>
      </c>
      <c r="C106" s="84" t="s">
        <v>7</v>
      </c>
      <c r="D106" s="86">
        <v>6.9429999999999996</v>
      </c>
      <c r="E106" s="87"/>
      <c r="F106" s="87">
        <f t="shared" si="2"/>
        <v>0</v>
      </c>
    </row>
    <row r="107" spans="1:6" s="79" customFormat="1" x14ac:dyDescent="0.25">
      <c r="A107" s="80"/>
      <c r="B107" s="81" t="s">
        <v>66</v>
      </c>
      <c r="C107" s="80"/>
      <c r="D107" s="82"/>
      <c r="E107" s="83"/>
      <c r="F107" s="83"/>
    </row>
    <row r="108" spans="1:6" s="79" customFormat="1" x14ac:dyDescent="0.25">
      <c r="A108" s="80"/>
      <c r="B108" s="89"/>
      <c r="C108" s="80"/>
      <c r="D108" s="82"/>
      <c r="E108" s="83"/>
      <c r="F108" s="83"/>
    </row>
    <row r="109" spans="1:6" s="79" customFormat="1" x14ac:dyDescent="0.25">
      <c r="A109" s="80"/>
      <c r="B109" s="89"/>
      <c r="C109" s="80"/>
      <c r="D109" s="82"/>
      <c r="E109" s="83"/>
      <c r="F109" s="83"/>
    </row>
    <row r="110" spans="1:6" s="79" customFormat="1" x14ac:dyDescent="0.25">
      <c r="A110" s="80"/>
      <c r="B110" s="89"/>
      <c r="C110" s="80"/>
      <c r="D110" s="82"/>
      <c r="E110" s="83"/>
      <c r="F110" s="83"/>
    </row>
    <row r="111" spans="1:6" s="79" customFormat="1" x14ac:dyDescent="0.25">
      <c r="A111" s="80"/>
      <c r="B111" s="89"/>
      <c r="C111" s="80"/>
      <c r="D111" s="82"/>
      <c r="E111" s="83"/>
      <c r="F111" s="83"/>
    </row>
    <row r="112" spans="1:6" s="79" customFormat="1" x14ac:dyDescent="0.25">
      <c r="A112" s="80"/>
      <c r="B112" s="89"/>
      <c r="C112" s="80"/>
      <c r="D112" s="82"/>
      <c r="E112" s="83"/>
      <c r="F112" s="83"/>
    </row>
    <row r="113" spans="1:6" s="79" customFormat="1" x14ac:dyDescent="0.25">
      <c r="A113" s="80"/>
      <c r="B113" s="89"/>
      <c r="C113" s="80"/>
      <c r="D113" s="82"/>
      <c r="E113" s="83"/>
      <c r="F113" s="83"/>
    </row>
    <row r="114" spans="1:6" s="79" customFormat="1" x14ac:dyDescent="0.25">
      <c r="A114" s="80"/>
      <c r="B114" s="89"/>
      <c r="C114" s="80"/>
      <c r="D114" s="82"/>
      <c r="E114" s="83"/>
      <c r="F114" s="83"/>
    </row>
    <row r="115" spans="1:6" s="79" customFormat="1" x14ac:dyDescent="0.25">
      <c r="A115" s="80"/>
      <c r="B115" s="89"/>
      <c r="C115" s="80"/>
      <c r="D115" s="82"/>
      <c r="E115" s="83"/>
      <c r="F115" s="83"/>
    </row>
    <row r="116" spans="1:6" s="79" customFormat="1" x14ac:dyDescent="0.25">
      <c r="A116" s="80"/>
      <c r="B116" s="89"/>
      <c r="C116" s="80"/>
      <c r="D116" s="82"/>
      <c r="E116" s="83"/>
      <c r="F116" s="83"/>
    </row>
    <row r="117" spans="1:6" s="79" customFormat="1" x14ac:dyDescent="0.25">
      <c r="A117" s="80"/>
      <c r="B117" s="89"/>
      <c r="C117" s="80"/>
      <c r="D117" s="82"/>
      <c r="E117" s="83"/>
      <c r="F117" s="83"/>
    </row>
    <row r="118" spans="1:6" s="79" customFormat="1" ht="9" customHeight="1" x14ac:dyDescent="0.25">
      <c r="A118" s="90"/>
      <c r="B118" s="91"/>
      <c r="C118" s="90"/>
      <c r="D118" s="92"/>
      <c r="E118" s="93"/>
      <c r="F118" s="93"/>
    </row>
  </sheetData>
  <mergeCells count="6">
    <mergeCell ref="A8:F8"/>
    <mergeCell ref="A1:F1"/>
    <mergeCell ref="A2:F2"/>
    <mergeCell ref="A3:F3"/>
    <mergeCell ref="D4:F4"/>
    <mergeCell ref="A7:F7"/>
  </mergeCells>
  <conditionalFormatting sqref="B1 B4:B6 A2">
    <cfRule type="cellIs" dxfId="4" priority="1" stopIfTrue="1" operator="equal">
      <formula>0</formula>
    </cfRule>
  </conditionalFormatting>
  <printOptions horizontalCentered="1"/>
  <pageMargins left="0.19685039370078741" right="0.19685039370078741" top="0.19685039370078741" bottom="0.39370078740157483" header="0" footer="0"/>
  <pageSetup fitToHeight="70" orientation="portrait" r:id="rId1"/>
  <headerFooter>
    <oddFooter>&amp;R&amp;"Arial,Normal"&amp;6&amp;P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view="pageBreakPreview" topLeftCell="A2" zoomScale="110" zoomScaleNormal="100" zoomScaleSheetLayoutView="110" workbookViewId="0">
      <selection activeCell="D10" sqref="D10"/>
    </sheetView>
  </sheetViews>
  <sheetFormatPr baseColWidth="10" defaultColWidth="11.42578125" defaultRowHeight="15" x14ac:dyDescent="0.25"/>
  <cols>
    <col min="1" max="1" width="6.28515625" style="3" customWidth="1"/>
    <col min="2" max="2" width="55.85546875" style="1" customWidth="1"/>
    <col min="3" max="3" width="6" style="2" customWidth="1"/>
    <col min="4" max="4" width="8.7109375" style="20" customWidth="1"/>
    <col min="5" max="5" width="11.28515625" style="22" customWidth="1"/>
    <col min="6" max="6" width="14.140625" style="22" customWidth="1"/>
    <col min="7" max="7" width="0" style="1" hidden="1" customWidth="1"/>
    <col min="8" max="16384" width="11.42578125" style="1"/>
  </cols>
  <sheetData>
    <row r="1" spans="1:6" s="4" customFormat="1" ht="25.5" customHeight="1" x14ac:dyDescent="0.25">
      <c r="A1" s="122" t="s">
        <v>62</v>
      </c>
      <c r="B1" s="123"/>
      <c r="C1" s="123"/>
      <c r="D1" s="123"/>
      <c r="E1" s="123"/>
      <c r="F1" s="123"/>
    </row>
    <row r="2" spans="1:6" s="4" customFormat="1" ht="16.5" customHeight="1" x14ac:dyDescent="0.25">
      <c r="A2" s="124"/>
      <c r="B2" s="124"/>
      <c r="C2" s="124"/>
      <c r="D2" s="124"/>
      <c r="E2" s="124"/>
      <c r="F2" s="124"/>
    </row>
    <row r="3" spans="1:6" s="4" customFormat="1" ht="19.5" customHeight="1" x14ac:dyDescent="0.25">
      <c r="A3" s="124" t="s">
        <v>154</v>
      </c>
      <c r="B3" s="124"/>
      <c r="C3" s="124"/>
      <c r="D3" s="124"/>
      <c r="E3" s="124"/>
      <c r="F3" s="124"/>
    </row>
    <row r="4" spans="1:6" s="4" customFormat="1" ht="15" customHeight="1" x14ac:dyDescent="0.25">
      <c r="A4" s="5" t="s">
        <v>63</v>
      </c>
      <c r="B4" s="6"/>
      <c r="C4" s="7"/>
      <c r="D4" s="132">
        <v>42872</v>
      </c>
      <c r="E4" s="133"/>
      <c r="F4" s="133"/>
    </row>
    <row r="5" spans="1:6" s="12" customFormat="1" ht="16.5" customHeight="1" thickBot="1" x14ac:dyDescent="0.3">
      <c r="A5" s="8" t="s">
        <v>64</v>
      </c>
      <c r="B5" s="9"/>
      <c r="C5" s="10"/>
      <c r="D5" s="18"/>
      <c r="E5" s="11"/>
      <c r="F5" s="41"/>
    </row>
    <row r="6" spans="1:6" s="4" customFormat="1" ht="15.75" customHeight="1" x14ac:dyDescent="0.25">
      <c r="A6" s="13" t="s">
        <v>1</v>
      </c>
      <c r="B6" s="13" t="s">
        <v>2</v>
      </c>
      <c r="C6" s="14" t="s">
        <v>3</v>
      </c>
      <c r="D6" s="19" t="s">
        <v>4</v>
      </c>
      <c r="E6" s="15" t="s">
        <v>5</v>
      </c>
      <c r="F6" s="15" t="s">
        <v>6</v>
      </c>
    </row>
    <row r="7" spans="1:6" s="34" customFormat="1" x14ac:dyDescent="0.25">
      <c r="A7" s="127" t="s">
        <v>15</v>
      </c>
      <c r="B7" s="128"/>
      <c r="C7" s="128"/>
      <c r="D7" s="128"/>
      <c r="E7" s="128"/>
      <c r="F7" s="128"/>
    </row>
    <row r="8" spans="1:6" s="48" customFormat="1" x14ac:dyDescent="0.25">
      <c r="A8" s="129" t="s">
        <v>180</v>
      </c>
      <c r="B8" s="130"/>
      <c r="C8" s="130"/>
      <c r="D8" s="130"/>
      <c r="E8" s="130"/>
      <c r="F8" s="130"/>
    </row>
    <row r="9" spans="1:6" s="48" customFormat="1" x14ac:dyDescent="0.25">
      <c r="A9" s="51"/>
      <c r="B9" s="52" t="s">
        <v>65</v>
      </c>
      <c r="C9" s="51"/>
      <c r="D9" s="53"/>
      <c r="E9" s="54"/>
      <c r="F9" s="54"/>
    </row>
    <row r="10" spans="1:6" s="61" customFormat="1" x14ac:dyDescent="0.25">
      <c r="A10" s="57"/>
      <c r="B10" s="58" t="s">
        <v>68</v>
      </c>
      <c r="C10" s="57" t="s">
        <v>7</v>
      </c>
      <c r="D10" s="59">
        <v>135.53700000000001</v>
      </c>
      <c r="E10" s="60"/>
      <c r="F10" s="60">
        <f t="shared" ref="F10:F50" si="0">D10*E10</f>
        <v>0</v>
      </c>
    </row>
    <row r="11" spans="1:6" s="61" customFormat="1" x14ac:dyDescent="0.25">
      <c r="A11" s="57"/>
      <c r="B11" s="58" t="s">
        <v>69</v>
      </c>
      <c r="C11" s="57" t="s">
        <v>7</v>
      </c>
      <c r="D11" s="59">
        <f>16.852-1</f>
        <v>15.852</v>
      </c>
      <c r="E11" s="60"/>
      <c r="F11" s="60">
        <f t="shared" si="0"/>
        <v>0</v>
      </c>
    </row>
    <row r="12" spans="1:6" s="61" customFormat="1" x14ac:dyDescent="0.25">
      <c r="A12" s="57"/>
      <c r="B12" s="58" t="s">
        <v>70</v>
      </c>
      <c r="C12" s="57" t="s">
        <v>7</v>
      </c>
      <c r="D12" s="59">
        <f>16.4-1.2</f>
        <v>15.2</v>
      </c>
      <c r="E12" s="60"/>
      <c r="F12" s="60">
        <f t="shared" si="0"/>
        <v>0</v>
      </c>
    </row>
    <row r="13" spans="1:6" s="61" customFormat="1" x14ac:dyDescent="0.25">
      <c r="A13" s="57"/>
      <c r="B13" s="58" t="s">
        <v>71</v>
      </c>
      <c r="C13" s="57" t="s">
        <v>7</v>
      </c>
      <c r="D13" s="59">
        <f>16.4-1.2</f>
        <v>15.2</v>
      </c>
      <c r="E13" s="60"/>
      <c r="F13" s="60">
        <f t="shared" si="0"/>
        <v>0</v>
      </c>
    </row>
    <row r="14" spans="1:6" s="61" customFormat="1" x14ac:dyDescent="0.25">
      <c r="A14" s="57"/>
      <c r="B14" s="58" t="s">
        <v>72</v>
      </c>
      <c r="C14" s="57" t="s">
        <v>7</v>
      </c>
      <c r="D14" s="59">
        <f>18.4-1.2</f>
        <v>17.2</v>
      </c>
      <c r="E14" s="60"/>
      <c r="F14" s="60">
        <f t="shared" si="0"/>
        <v>0</v>
      </c>
    </row>
    <row r="15" spans="1:6" s="61" customFormat="1" x14ac:dyDescent="0.25">
      <c r="A15" s="57"/>
      <c r="B15" s="58" t="s">
        <v>75</v>
      </c>
      <c r="C15" s="57" t="s">
        <v>7</v>
      </c>
      <c r="D15" s="59">
        <f>8.3-0.9</f>
        <v>7.4</v>
      </c>
      <c r="E15" s="60"/>
      <c r="F15" s="60">
        <f t="shared" si="0"/>
        <v>0</v>
      </c>
    </row>
    <row r="16" spans="1:6" s="61" customFormat="1" x14ac:dyDescent="0.25">
      <c r="A16" s="57"/>
      <c r="B16" s="58" t="s">
        <v>82</v>
      </c>
      <c r="C16" s="57" t="s">
        <v>7</v>
      </c>
      <c r="D16" s="59">
        <f>21.747-1.2</f>
        <v>20.547000000000001</v>
      </c>
      <c r="E16" s="60"/>
      <c r="F16" s="60">
        <f t="shared" si="0"/>
        <v>0</v>
      </c>
    </row>
    <row r="17" spans="1:6" s="61" customFormat="1" x14ac:dyDescent="0.25">
      <c r="A17" s="57"/>
      <c r="B17" s="58" t="s">
        <v>83</v>
      </c>
      <c r="C17" s="57" t="s">
        <v>7</v>
      </c>
      <c r="D17" s="59">
        <f>16.4-1.2</f>
        <v>15.2</v>
      </c>
      <c r="E17" s="60"/>
      <c r="F17" s="60">
        <f t="shared" si="0"/>
        <v>0</v>
      </c>
    </row>
    <row r="18" spans="1:6" s="61" customFormat="1" x14ac:dyDescent="0.25">
      <c r="A18" s="57"/>
      <c r="B18" s="58" t="s">
        <v>84</v>
      </c>
      <c r="C18" s="57" t="s">
        <v>7</v>
      </c>
      <c r="D18" s="59">
        <f>16.4-1.2</f>
        <v>15.2</v>
      </c>
      <c r="E18" s="60"/>
      <c r="F18" s="60">
        <f t="shared" si="0"/>
        <v>0</v>
      </c>
    </row>
    <row r="19" spans="1:6" s="61" customFormat="1" x14ac:dyDescent="0.25">
      <c r="A19" s="57"/>
      <c r="B19" s="58" t="s">
        <v>85</v>
      </c>
      <c r="C19" s="57" t="s">
        <v>7</v>
      </c>
      <c r="D19" s="59">
        <f>16.4-1.2</f>
        <v>15.2</v>
      </c>
      <c r="E19" s="60"/>
      <c r="F19" s="60">
        <f t="shared" si="0"/>
        <v>0</v>
      </c>
    </row>
    <row r="20" spans="1:6" s="61" customFormat="1" x14ac:dyDescent="0.25">
      <c r="A20" s="57"/>
      <c r="B20" s="58" t="s">
        <v>88</v>
      </c>
      <c r="C20" s="57" t="s">
        <v>7</v>
      </c>
      <c r="D20" s="59">
        <f>13.275-0.9</f>
        <v>12.375</v>
      </c>
      <c r="E20" s="60"/>
      <c r="F20" s="60">
        <f t="shared" si="0"/>
        <v>0</v>
      </c>
    </row>
    <row r="21" spans="1:6" s="61" customFormat="1" x14ac:dyDescent="0.25">
      <c r="A21" s="57"/>
      <c r="B21" s="58" t="s">
        <v>87</v>
      </c>
      <c r="C21" s="57" t="s">
        <v>7</v>
      </c>
      <c r="D21" s="59">
        <f>13.275-0.9</f>
        <v>12.375</v>
      </c>
      <c r="E21" s="60"/>
      <c r="F21" s="60">
        <f t="shared" si="0"/>
        <v>0</v>
      </c>
    </row>
    <row r="22" spans="1:6" s="61" customFormat="1" x14ac:dyDescent="0.25">
      <c r="A22" s="57"/>
      <c r="B22" s="58" t="s">
        <v>80</v>
      </c>
      <c r="C22" s="57" t="s">
        <v>7</v>
      </c>
      <c r="D22" s="59">
        <f>9.101-2.875</f>
        <v>6.2260000000000009</v>
      </c>
      <c r="E22" s="60"/>
      <c r="F22" s="60">
        <f>D22*E22</f>
        <v>0</v>
      </c>
    </row>
    <row r="23" spans="1:6" s="61" customFormat="1" x14ac:dyDescent="0.25">
      <c r="A23" s="57"/>
      <c r="B23" s="58" t="s">
        <v>81</v>
      </c>
      <c r="C23" s="57" t="s">
        <v>7</v>
      </c>
      <c r="D23" s="59">
        <f>26.553-1.2</f>
        <v>25.353000000000002</v>
      </c>
      <c r="E23" s="60"/>
      <c r="F23" s="60">
        <f>D23*E23</f>
        <v>0</v>
      </c>
    </row>
    <row r="24" spans="1:6" s="61" customFormat="1" x14ac:dyDescent="0.25">
      <c r="A24" s="57"/>
      <c r="B24" s="58" t="s">
        <v>89</v>
      </c>
      <c r="C24" s="57" t="s">
        <v>7</v>
      </c>
      <c r="D24" s="59">
        <f>24.3-1.2-1.2</f>
        <v>21.900000000000002</v>
      </c>
      <c r="E24" s="60"/>
      <c r="F24" s="60">
        <f>D24*E24</f>
        <v>0</v>
      </c>
    </row>
    <row r="25" spans="1:6" s="61" customFormat="1" x14ac:dyDescent="0.25">
      <c r="A25" s="57"/>
      <c r="B25" s="58" t="s">
        <v>90</v>
      </c>
      <c r="C25" s="57" t="s">
        <v>7</v>
      </c>
      <c r="D25" s="59">
        <f>24.91-1.2-1.2</f>
        <v>22.51</v>
      </c>
      <c r="E25" s="60"/>
      <c r="F25" s="60">
        <f t="shared" si="0"/>
        <v>0</v>
      </c>
    </row>
    <row r="26" spans="1:6" s="61" customFormat="1" x14ac:dyDescent="0.25">
      <c r="A26" s="57"/>
      <c r="B26" s="58" t="s">
        <v>91</v>
      </c>
      <c r="C26" s="57" t="s">
        <v>7</v>
      </c>
      <c r="D26" s="59">
        <v>174.346</v>
      </c>
      <c r="E26" s="60"/>
      <c r="F26" s="60">
        <f t="shared" si="0"/>
        <v>0</v>
      </c>
    </row>
    <row r="27" spans="1:6" s="61" customFormat="1" x14ac:dyDescent="0.25">
      <c r="A27" s="57"/>
      <c r="B27" s="58" t="s">
        <v>153</v>
      </c>
      <c r="C27" s="57" t="s">
        <v>7</v>
      </c>
      <c r="D27" s="59">
        <f>9.606-3.053</f>
        <v>6.5529999999999999</v>
      </c>
      <c r="E27" s="60"/>
      <c r="F27" s="60">
        <f t="shared" si="0"/>
        <v>0</v>
      </c>
    </row>
    <row r="28" spans="1:6" s="61" customFormat="1" x14ac:dyDescent="0.25">
      <c r="A28" s="57"/>
      <c r="B28" s="58" t="s">
        <v>93</v>
      </c>
      <c r="C28" s="57" t="s">
        <v>7</v>
      </c>
      <c r="D28" s="59">
        <f>10.53-0.9-0.9</f>
        <v>8.7299999999999986</v>
      </c>
      <c r="E28" s="60"/>
      <c r="F28" s="60">
        <f t="shared" si="0"/>
        <v>0</v>
      </c>
    </row>
    <row r="29" spans="1:6" s="61" customFormat="1" x14ac:dyDescent="0.25">
      <c r="A29" s="57"/>
      <c r="B29" s="58" t="s">
        <v>94</v>
      </c>
      <c r="C29" s="57" t="s">
        <v>7</v>
      </c>
      <c r="D29" s="59">
        <f>10.623-1.2</f>
        <v>9.423</v>
      </c>
      <c r="E29" s="60"/>
      <c r="F29" s="60">
        <f t="shared" si="0"/>
        <v>0</v>
      </c>
    </row>
    <row r="30" spans="1:6" s="61" customFormat="1" x14ac:dyDescent="0.25">
      <c r="A30" s="57"/>
      <c r="B30" s="58" t="s">
        <v>95</v>
      </c>
      <c r="C30" s="57" t="s">
        <v>7</v>
      </c>
      <c r="D30" s="59">
        <f>17.183-1.2-1.2</f>
        <v>14.783000000000001</v>
      </c>
      <c r="E30" s="60"/>
      <c r="F30" s="60">
        <f t="shared" si="0"/>
        <v>0</v>
      </c>
    </row>
    <row r="31" spans="1:6" s="61" customFormat="1" x14ac:dyDescent="0.25">
      <c r="A31" s="57"/>
      <c r="B31" s="58" t="s">
        <v>96</v>
      </c>
      <c r="C31" s="57" t="s">
        <v>7</v>
      </c>
      <c r="D31" s="59">
        <f>28.545-1.61-1.2-1.2-0.9</f>
        <v>23.635000000000005</v>
      </c>
      <c r="E31" s="60"/>
      <c r="F31" s="60">
        <f t="shared" si="0"/>
        <v>0</v>
      </c>
    </row>
    <row r="32" spans="1:6" s="61" customFormat="1" x14ac:dyDescent="0.25">
      <c r="A32" s="57"/>
      <c r="B32" s="58" t="s">
        <v>97</v>
      </c>
      <c r="C32" s="57" t="s">
        <v>7</v>
      </c>
      <c r="D32" s="59">
        <f>11.15-1.2</f>
        <v>9.9500000000000011</v>
      </c>
      <c r="E32" s="60"/>
      <c r="F32" s="60">
        <f t="shared" si="0"/>
        <v>0</v>
      </c>
    </row>
    <row r="33" spans="1:6" s="61" customFormat="1" x14ac:dyDescent="0.25">
      <c r="A33" s="57"/>
      <c r="B33" s="58" t="s">
        <v>98</v>
      </c>
      <c r="C33" s="57" t="s">
        <v>7</v>
      </c>
      <c r="D33" s="59">
        <f>7.7-0.9</f>
        <v>6.8</v>
      </c>
      <c r="E33" s="60"/>
      <c r="F33" s="60">
        <f t="shared" si="0"/>
        <v>0</v>
      </c>
    </row>
    <row r="34" spans="1:6" s="61" customFormat="1" x14ac:dyDescent="0.25">
      <c r="A34" s="57"/>
      <c r="B34" s="58" t="s">
        <v>99</v>
      </c>
      <c r="C34" s="57" t="s">
        <v>7</v>
      </c>
      <c r="D34" s="59">
        <f>19.5-1.2-1.2</f>
        <v>17.100000000000001</v>
      </c>
      <c r="E34" s="60"/>
      <c r="F34" s="60">
        <f t="shared" si="0"/>
        <v>0</v>
      </c>
    </row>
    <row r="35" spans="1:6" s="61" customFormat="1" x14ac:dyDescent="0.25">
      <c r="A35" s="57"/>
      <c r="B35" s="58" t="s">
        <v>100</v>
      </c>
      <c r="C35" s="57" t="s">
        <v>7</v>
      </c>
      <c r="D35" s="59">
        <f>21.297-1.2-1.2</f>
        <v>18.897000000000002</v>
      </c>
      <c r="E35" s="60"/>
      <c r="F35" s="60">
        <f t="shared" si="0"/>
        <v>0</v>
      </c>
    </row>
    <row r="36" spans="1:6" s="61" customFormat="1" x14ac:dyDescent="0.25">
      <c r="A36" s="57"/>
      <c r="B36" s="58" t="s">
        <v>101</v>
      </c>
      <c r="C36" s="57" t="s">
        <v>7</v>
      </c>
      <c r="D36" s="59">
        <f>15.854-1.2-1.2</f>
        <v>13.454000000000001</v>
      </c>
      <c r="E36" s="60"/>
      <c r="F36" s="60">
        <f t="shared" si="0"/>
        <v>0</v>
      </c>
    </row>
    <row r="37" spans="1:6" s="61" customFormat="1" x14ac:dyDescent="0.25">
      <c r="A37" s="57"/>
      <c r="B37" s="58" t="s">
        <v>102</v>
      </c>
      <c r="C37" s="57" t="s">
        <v>7</v>
      </c>
      <c r="D37" s="59">
        <f>34.349-2.1-2.1</f>
        <v>30.148999999999994</v>
      </c>
      <c r="E37" s="60"/>
      <c r="F37" s="60">
        <f t="shared" si="0"/>
        <v>0</v>
      </c>
    </row>
    <row r="38" spans="1:6" s="61" customFormat="1" x14ac:dyDescent="0.25">
      <c r="A38" s="57"/>
      <c r="B38" s="58" t="s">
        <v>103</v>
      </c>
      <c r="C38" s="57" t="s">
        <v>7</v>
      </c>
      <c r="D38" s="59">
        <f>34.85-1.35</f>
        <v>33.5</v>
      </c>
      <c r="E38" s="60"/>
      <c r="F38" s="60">
        <f t="shared" si="0"/>
        <v>0</v>
      </c>
    </row>
    <row r="39" spans="1:6" s="61" customFormat="1" x14ac:dyDescent="0.25">
      <c r="A39" s="57"/>
      <c r="B39" s="58" t="s">
        <v>104</v>
      </c>
      <c r="C39" s="57" t="s">
        <v>7</v>
      </c>
      <c r="D39" s="59">
        <f>15.4-0.9-0.75</f>
        <v>13.75</v>
      </c>
      <c r="E39" s="60"/>
      <c r="F39" s="60">
        <f t="shared" si="0"/>
        <v>0</v>
      </c>
    </row>
    <row r="40" spans="1:6" s="61" customFormat="1" x14ac:dyDescent="0.25">
      <c r="A40" s="57"/>
      <c r="B40" s="58" t="s">
        <v>106</v>
      </c>
      <c r="C40" s="57" t="s">
        <v>7</v>
      </c>
      <c r="D40" s="59">
        <v>36.1</v>
      </c>
      <c r="E40" s="60"/>
      <c r="F40" s="60">
        <f t="shared" si="0"/>
        <v>0</v>
      </c>
    </row>
    <row r="41" spans="1:6" s="61" customFormat="1" x14ac:dyDescent="0.25">
      <c r="A41" s="57"/>
      <c r="B41" s="58" t="s">
        <v>107</v>
      </c>
      <c r="C41" s="57" t="s">
        <v>7</v>
      </c>
      <c r="D41" s="59">
        <f>9.549-0.9</f>
        <v>8.6489999999999991</v>
      </c>
      <c r="E41" s="60"/>
      <c r="F41" s="60">
        <f t="shared" si="0"/>
        <v>0</v>
      </c>
    </row>
    <row r="42" spans="1:6" s="61" customFormat="1" x14ac:dyDescent="0.25">
      <c r="A42" s="57"/>
      <c r="B42" s="58" t="s">
        <v>108</v>
      </c>
      <c r="C42" s="57" t="s">
        <v>7</v>
      </c>
      <c r="D42" s="59">
        <f>12.948-1.05</f>
        <v>11.898</v>
      </c>
      <c r="E42" s="60"/>
      <c r="F42" s="60">
        <f t="shared" si="0"/>
        <v>0</v>
      </c>
    </row>
    <row r="43" spans="1:6" s="61" customFormat="1" x14ac:dyDescent="0.25">
      <c r="A43" s="57"/>
      <c r="B43" s="58" t="s">
        <v>109</v>
      </c>
      <c r="C43" s="57" t="s">
        <v>7</v>
      </c>
      <c r="D43" s="59">
        <f>18.201-0.75</f>
        <v>17.451000000000001</v>
      </c>
      <c r="E43" s="60"/>
      <c r="F43" s="60">
        <f t="shared" si="0"/>
        <v>0</v>
      </c>
    </row>
    <row r="44" spans="1:6" s="61" customFormat="1" x14ac:dyDescent="0.25">
      <c r="A44" s="57"/>
      <c r="B44" s="58" t="s">
        <v>110</v>
      </c>
      <c r="C44" s="57" t="s">
        <v>7</v>
      </c>
      <c r="D44" s="59">
        <f>10.85-1.2</f>
        <v>9.65</v>
      </c>
      <c r="E44" s="60"/>
      <c r="F44" s="60">
        <f t="shared" si="0"/>
        <v>0</v>
      </c>
    </row>
    <row r="45" spans="1:6" s="61" customFormat="1" x14ac:dyDescent="0.25">
      <c r="A45" s="57"/>
      <c r="B45" s="58" t="s">
        <v>113</v>
      </c>
      <c r="C45" s="57" t="s">
        <v>7</v>
      </c>
      <c r="D45" s="59">
        <f>16.7-0.9-0.9-0.9</f>
        <v>13.999999999999998</v>
      </c>
      <c r="E45" s="60"/>
      <c r="F45" s="60">
        <f t="shared" si="0"/>
        <v>0</v>
      </c>
    </row>
    <row r="46" spans="1:6" s="61" customFormat="1" x14ac:dyDescent="0.25">
      <c r="A46" s="57"/>
      <c r="B46" s="58" t="s">
        <v>114</v>
      </c>
      <c r="C46" s="57" t="s">
        <v>7</v>
      </c>
      <c r="D46" s="59">
        <f>11.9-0.9-0.75</f>
        <v>10.25</v>
      </c>
      <c r="E46" s="60"/>
      <c r="F46" s="60">
        <f t="shared" si="0"/>
        <v>0</v>
      </c>
    </row>
    <row r="47" spans="1:6" s="61" customFormat="1" x14ac:dyDescent="0.25">
      <c r="A47" s="57"/>
      <c r="B47" s="58" t="s">
        <v>116</v>
      </c>
      <c r="C47" s="57" t="s">
        <v>7</v>
      </c>
      <c r="D47" s="59">
        <f>11.9-0.9-0.75</f>
        <v>10.25</v>
      </c>
      <c r="E47" s="60"/>
      <c r="F47" s="60">
        <f t="shared" si="0"/>
        <v>0</v>
      </c>
    </row>
    <row r="48" spans="1:6" s="61" customFormat="1" x14ac:dyDescent="0.25">
      <c r="A48" s="57"/>
      <c r="B48" s="58" t="s">
        <v>124</v>
      </c>
      <c r="C48" s="57" t="s">
        <v>7</v>
      </c>
      <c r="D48" s="59">
        <f>15.557-1.2</f>
        <v>14.357000000000001</v>
      </c>
      <c r="E48" s="60"/>
      <c r="F48" s="60">
        <f t="shared" si="0"/>
        <v>0</v>
      </c>
    </row>
    <row r="49" spans="1:6" s="61" customFormat="1" x14ac:dyDescent="0.25">
      <c r="A49" s="57"/>
      <c r="B49" s="58" t="s">
        <v>125</v>
      </c>
      <c r="C49" s="57" t="s">
        <v>7</v>
      </c>
      <c r="D49" s="59">
        <f>23.504-1.2-1.2-0.75-0.75</f>
        <v>19.604000000000003</v>
      </c>
      <c r="E49" s="60"/>
      <c r="F49" s="60">
        <f t="shared" si="0"/>
        <v>0</v>
      </c>
    </row>
    <row r="50" spans="1:6" s="61" customFormat="1" x14ac:dyDescent="0.25">
      <c r="A50" s="57"/>
      <c r="B50" s="58" t="s">
        <v>128</v>
      </c>
      <c r="C50" s="57" t="s">
        <v>7</v>
      </c>
      <c r="D50" s="59">
        <f>36.324-1.2-1.2-0.9-0.75-0.75</f>
        <v>31.523999999999994</v>
      </c>
      <c r="E50" s="60"/>
      <c r="F50" s="60">
        <f t="shared" si="0"/>
        <v>0</v>
      </c>
    </row>
    <row r="51" spans="1:6" s="61" customFormat="1" x14ac:dyDescent="0.25">
      <c r="A51" s="57"/>
      <c r="B51" s="58" t="s">
        <v>133</v>
      </c>
      <c r="C51" s="57" t="s">
        <v>7</v>
      </c>
      <c r="D51" s="59">
        <f>16.25-3.2</f>
        <v>13.05</v>
      </c>
      <c r="E51" s="60"/>
      <c r="F51" s="60">
        <f t="shared" ref="F51:F64" si="1">D51*E51</f>
        <v>0</v>
      </c>
    </row>
    <row r="52" spans="1:6" s="61" customFormat="1" x14ac:dyDescent="0.25">
      <c r="A52" s="57"/>
      <c r="B52" s="58" t="s">
        <v>134</v>
      </c>
      <c r="C52" s="57" t="s">
        <v>7</v>
      </c>
      <c r="D52" s="59">
        <f>19.251-1.1-1.1</f>
        <v>17.050999999999998</v>
      </c>
      <c r="E52" s="60"/>
      <c r="F52" s="60">
        <f t="shared" si="1"/>
        <v>0</v>
      </c>
    </row>
    <row r="53" spans="1:6" s="61" customFormat="1" x14ac:dyDescent="0.25">
      <c r="A53" s="57"/>
      <c r="B53" s="58" t="s">
        <v>135</v>
      </c>
      <c r="C53" s="57" t="s">
        <v>7</v>
      </c>
      <c r="D53" s="59">
        <f>30.95-1.1-1.1-0.9-0.9-0.9</f>
        <v>26.05</v>
      </c>
      <c r="E53" s="60"/>
      <c r="F53" s="60">
        <f t="shared" si="1"/>
        <v>0</v>
      </c>
    </row>
    <row r="54" spans="1:6" s="61" customFormat="1" x14ac:dyDescent="0.25">
      <c r="A54" s="57"/>
      <c r="B54" s="58" t="s">
        <v>136</v>
      </c>
      <c r="C54" s="57" t="s">
        <v>7</v>
      </c>
      <c r="D54" s="59">
        <f>7-0.9</f>
        <v>6.1</v>
      </c>
      <c r="E54" s="60"/>
      <c r="F54" s="60">
        <f t="shared" si="1"/>
        <v>0</v>
      </c>
    </row>
    <row r="55" spans="1:6" s="61" customFormat="1" x14ac:dyDescent="0.25">
      <c r="A55" s="57"/>
      <c r="B55" s="58" t="s">
        <v>137</v>
      </c>
      <c r="C55" s="57" t="s">
        <v>7</v>
      </c>
      <c r="D55" s="59">
        <f>57.148-1.175-1.4-1.61-1.61-1.1-1.61-1.17</f>
        <v>47.473000000000006</v>
      </c>
      <c r="E55" s="60"/>
      <c r="F55" s="60">
        <f t="shared" si="1"/>
        <v>0</v>
      </c>
    </row>
    <row r="56" spans="1:6" s="61" customFormat="1" x14ac:dyDescent="0.25">
      <c r="A56" s="57"/>
      <c r="B56" s="58" t="s">
        <v>146</v>
      </c>
      <c r="C56" s="57" t="s">
        <v>7</v>
      </c>
      <c r="D56" s="59">
        <f>22.79-1.61-1.61</f>
        <v>19.57</v>
      </c>
      <c r="E56" s="60"/>
      <c r="F56" s="60">
        <f t="shared" si="1"/>
        <v>0</v>
      </c>
    </row>
    <row r="57" spans="1:6" s="61" customFormat="1" x14ac:dyDescent="0.25">
      <c r="A57" s="57"/>
      <c r="B57" s="58" t="s">
        <v>139</v>
      </c>
      <c r="C57" s="57" t="s">
        <v>7</v>
      </c>
      <c r="D57" s="59">
        <f>29.817-0.9-0.9-1.65-1.65-1.4</f>
        <v>23.317000000000007</v>
      </c>
      <c r="E57" s="60"/>
      <c r="F57" s="60">
        <f t="shared" si="1"/>
        <v>0</v>
      </c>
    </row>
    <row r="58" spans="1:6" s="61" customFormat="1" x14ac:dyDescent="0.25">
      <c r="A58" s="57"/>
      <c r="B58" s="58" t="s">
        <v>141</v>
      </c>
      <c r="C58" s="57" t="s">
        <v>7</v>
      </c>
      <c r="D58" s="59">
        <f>7.7-0.9</f>
        <v>6.8</v>
      </c>
      <c r="E58" s="60"/>
      <c r="F58" s="60">
        <f t="shared" si="1"/>
        <v>0</v>
      </c>
    </row>
    <row r="59" spans="1:6" s="61" customFormat="1" x14ac:dyDescent="0.25">
      <c r="A59" s="57"/>
      <c r="B59" s="58" t="s">
        <v>76</v>
      </c>
      <c r="C59" s="57" t="s">
        <v>7</v>
      </c>
      <c r="D59" s="59">
        <f>5.35-0.9</f>
        <v>4.4499999999999993</v>
      </c>
      <c r="E59" s="60"/>
      <c r="F59" s="60">
        <f t="shared" si="1"/>
        <v>0</v>
      </c>
    </row>
    <row r="60" spans="1:6" s="61" customFormat="1" x14ac:dyDescent="0.25">
      <c r="A60" s="57"/>
      <c r="B60" s="58" t="s">
        <v>98</v>
      </c>
      <c r="C60" s="57" t="s">
        <v>7</v>
      </c>
      <c r="D60" s="59">
        <f>11.288-0.9</f>
        <v>10.388</v>
      </c>
      <c r="E60" s="60"/>
      <c r="F60" s="60">
        <f t="shared" si="1"/>
        <v>0</v>
      </c>
    </row>
    <row r="61" spans="1:6" s="61" customFormat="1" x14ac:dyDescent="0.25">
      <c r="A61" s="57"/>
      <c r="B61" s="58" t="s">
        <v>142</v>
      </c>
      <c r="C61" s="57" t="s">
        <v>7</v>
      </c>
      <c r="D61" s="59">
        <f>12.888-1.175-1.175</f>
        <v>10.537999999999998</v>
      </c>
      <c r="E61" s="60"/>
      <c r="F61" s="60">
        <f t="shared" si="1"/>
        <v>0</v>
      </c>
    </row>
    <row r="62" spans="1:6" s="61" customFormat="1" x14ac:dyDescent="0.25">
      <c r="A62" s="57"/>
      <c r="B62" s="58" t="s">
        <v>143</v>
      </c>
      <c r="C62" s="57" t="s">
        <v>7</v>
      </c>
      <c r="D62" s="59">
        <f>15.084-1.17-1.17</f>
        <v>12.744</v>
      </c>
      <c r="E62" s="60"/>
      <c r="F62" s="60">
        <f t="shared" si="1"/>
        <v>0</v>
      </c>
    </row>
    <row r="63" spans="1:6" s="61" customFormat="1" x14ac:dyDescent="0.25">
      <c r="A63" s="57"/>
      <c r="B63" s="58" t="s">
        <v>144</v>
      </c>
      <c r="C63" s="57" t="s">
        <v>7</v>
      </c>
      <c r="D63" s="59">
        <v>43.383000000000003</v>
      </c>
      <c r="E63" s="60"/>
      <c r="F63" s="60">
        <f t="shared" si="1"/>
        <v>0</v>
      </c>
    </row>
    <row r="64" spans="1:6" s="61" customFormat="1" x14ac:dyDescent="0.25">
      <c r="A64" s="57"/>
      <c r="B64" s="58" t="s">
        <v>145</v>
      </c>
      <c r="C64" s="57" t="s">
        <v>7</v>
      </c>
      <c r="D64" s="59">
        <f>14.331-1.175</f>
        <v>13.155999999999999</v>
      </c>
      <c r="E64" s="60"/>
      <c r="F64" s="60">
        <f t="shared" si="1"/>
        <v>0</v>
      </c>
    </row>
    <row r="65" spans="1:6" s="48" customFormat="1" ht="15.75" customHeight="1" x14ac:dyDescent="0.25">
      <c r="A65" s="51"/>
      <c r="B65" s="55"/>
      <c r="C65" s="51"/>
      <c r="D65" s="53"/>
      <c r="E65" s="54"/>
      <c r="F65" s="54"/>
    </row>
    <row r="66" spans="1:6" s="48" customFormat="1" ht="9" customHeight="1" x14ac:dyDescent="0.25">
      <c r="A66" s="35"/>
      <c r="B66" s="24"/>
      <c r="C66" s="35"/>
      <c r="D66" s="36"/>
      <c r="E66" s="37"/>
      <c r="F66" s="37"/>
    </row>
  </sheetData>
  <mergeCells count="6">
    <mergeCell ref="A8:F8"/>
    <mergeCell ref="A1:F1"/>
    <mergeCell ref="A2:F2"/>
    <mergeCell ref="A3:F3"/>
    <mergeCell ref="D4:F4"/>
    <mergeCell ref="A7:F7"/>
  </mergeCells>
  <conditionalFormatting sqref="B1 B4:B6 A2">
    <cfRule type="cellIs" dxfId="3" priority="1" stopIfTrue="1" operator="equal">
      <formula>0</formula>
    </cfRule>
  </conditionalFormatting>
  <printOptions horizontalCentered="1"/>
  <pageMargins left="0.19685039370078741" right="0.19685039370078741" top="0.19685039370078741" bottom="0.39370078740157483" header="0" footer="0"/>
  <pageSetup fitToHeight="70" orientation="portrait" r:id="rId1"/>
  <headerFooter>
    <oddFooter>&amp;R&amp;"Arial,Normal"&amp;6&amp;P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8"/>
  <sheetViews>
    <sheetView view="pageBreakPreview" zoomScale="110" zoomScaleNormal="100" zoomScaleSheetLayoutView="110" workbookViewId="0">
      <selection sqref="A1:F1"/>
    </sheetView>
  </sheetViews>
  <sheetFormatPr baseColWidth="10" defaultColWidth="11.42578125" defaultRowHeight="15" x14ac:dyDescent="0.25"/>
  <cols>
    <col min="1" max="1" width="6.28515625" style="3" customWidth="1"/>
    <col min="2" max="2" width="55.85546875" style="1" customWidth="1"/>
    <col min="3" max="3" width="6" style="2" customWidth="1"/>
    <col min="4" max="4" width="8.7109375" style="20" customWidth="1"/>
    <col min="5" max="5" width="11.28515625" style="22" customWidth="1"/>
    <col min="6" max="6" width="14.140625" style="22" customWidth="1"/>
    <col min="7" max="7" width="0" style="1" hidden="1" customWidth="1"/>
    <col min="8" max="16384" width="11.42578125" style="1"/>
  </cols>
  <sheetData>
    <row r="1" spans="1:6" s="4" customFormat="1" ht="25.5" customHeight="1" x14ac:dyDescent="0.25">
      <c r="A1" s="122"/>
      <c r="B1" s="123"/>
      <c r="C1" s="123"/>
      <c r="D1" s="123"/>
      <c r="E1" s="123"/>
      <c r="F1" s="123"/>
    </row>
    <row r="2" spans="1:6" s="4" customFormat="1" ht="16.5" customHeight="1" x14ac:dyDescent="0.25">
      <c r="A2" s="124"/>
      <c r="B2" s="124"/>
      <c r="C2" s="124"/>
      <c r="D2" s="124"/>
      <c r="E2" s="124"/>
      <c r="F2" s="124"/>
    </row>
    <row r="3" spans="1:6" s="4" customFormat="1" ht="19.5" customHeight="1" x14ac:dyDescent="0.25">
      <c r="A3" s="124" t="s">
        <v>154</v>
      </c>
      <c r="B3" s="124"/>
      <c r="C3" s="124"/>
      <c r="D3" s="124"/>
      <c r="E3" s="124"/>
      <c r="F3" s="124"/>
    </row>
    <row r="4" spans="1:6" s="4" customFormat="1" ht="15" customHeight="1" x14ac:dyDescent="0.25">
      <c r="A4" s="5" t="s">
        <v>63</v>
      </c>
      <c r="B4" s="6"/>
      <c r="C4" s="7"/>
      <c r="D4" s="132">
        <v>42872</v>
      </c>
      <c r="E4" s="133"/>
      <c r="F4" s="133"/>
    </row>
    <row r="5" spans="1:6" s="12" customFormat="1" ht="16.5" customHeight="1" thickBot="1" x14ac:dyDescent="0.3">
      <c r="A5" s="8" t="s">
        <v>64</v>
      </c>
      <c r="B5" s="9"/>
      <c r="C5" s="10"/>
      <c r="D5" s="18"/>
      <c r="E5" s="11"/>
      <c r="F5" s="41"/>
    </row>
    <row r="6" spans="1:6" s="4" customFormat="1" ht="15.75" customHeight="1" x14ac:dyDescent="0.25">
      <c r="A6" s="13" t="s">
        <v>1</v>
      </c>
      <c r="B6" s="13" t="s">
        <v>2</v>
      </c>
      <c r="C6" s="14" t="s">
        <v>3</v>
      </c>
      <c r="D6" s="19" t="s">
        <v>4</v>
      </c>
      <c r="E6" s="15" t="s">
        <v>5</v>
      </c>
      <c r="F6" s="15" t="s">
        <v>6</v>
      </c>
    </row>
    <row r="7" spans="1:6" s="34" customFormat="1" x14ac:dyDescent="0.25">
      <c r="A7" s="127" t="s">
        <v>15</v>
      </c>
      <c r="B7" s="128"/>
      <c r="C7" s="128"/>
      <c r="D7" s="128"/>
      <c r="E7" s="128"/>
      <c r="F7" s="128"/>
    </row>
    <row r="8" spans="1:6" s="48" customFormat="1" x14ac:dyDescent="0.25">
      <c r="A8" s="129" t="s">
        <v>180</v>
      </c>
      <c r="B8" s="130"/>
      <c r="C8" s="130"/>
      <c r="D8" s="130"/>
      <c r="E8" s="130"/>
      <c r="F8" s="130"/>
    </row>
    <row r="9" spans="1:6" s="61" customFormat="1" x14ac:dyDescent="0.25">
      <c r="A9" s="57"/>
      <c r="B9" s="62" t="s">
        <v>65</v>
      </c>
      <c r="C9" s="57"/>
      <c r="D9" s="59"/>
      <c r="E9" s="60"/>
      <c r="F9" s="60"/>
    </row>
    <row r="10" spans="1:6" s="61" customFormat="1" x14ac:dyDescent="0.25">
      <c r="A10" s="57"/>
      <c r="B10" s="58" t="s">
        <v>68</v>
      </c>
      <c r="C10" s="57" t="s">
        <v>7</v>
      </c>
      <c r="D10" s="59">
        <f>135.537*2.5</f>
        <v>338.84250000000003</v>
      </c>
      <c r="E10" s="60"/>
      <c r="F10" s="60">
        <f t="shared" ref="F10:F73" si="0">D10*E10</f>
        <v>0</v>
      </c>
    </row>
    <row r="11" spans="1:6" s="61" customFormat="1" x14ac:dyDescent="0.25">
      <c r="A11" s="57"/>
      <c r="B11" s="58" t="s">
        <v>69</v>
      </c>
      <c r="C11" s="57" t="s">
        <v>7</v>
      </c>
      <c r="D11" s="59">
        <f>16.852*(3.5)</f>
        <v>58.981999999999999</v>
      </c>
      <c r="E11" s="60"/>
      <c r="F11" s="60">
        <f t="shared" si="0"/>
        <v>0</v>
      </c>
    </row>
    <row r="12" spans="1:6" s="61" customFormat="1" x14ac:dyDescent="0.25">
      <c r="A12" s="57"/>
      <c r="B12" s="58" t="s">
        <v>70</v>
      </c>
      <c r="C12" s="57" t="s">
        <v>7</v>
      </c>
      <c r="D12" s="59">
        <f>16.4*(3.5)</f>
        <v>57.399999999999991</v>
      </c>
      <c r="E12" s="60"/>
      <c r="F12" s="60">
        <f t="shared" si="0"/>
        <v>0</v>
      </c>
    </row>
    <row r="13" spans="1:6" s="61" customFormat="1" x14ac:dyDescent="0.25">
      <c r="A13" s="57"/>
      <c r="B13" s="58" t="s">
        <v>71</v>
      </c>
      <c r="C13" s="57" t="s">
        <v>7</v>
      </c>
      <c r="D13" s="59">
        <f>16.4*(3.5)</f>
        <v>57.399999999999991</v>
      </c>
      <c r="E13" s="60"/>
      <c r="F13" s="60">
        <f t="shared" si="0"/>
        <v>0</v>
      </c>
    </row>
    <row r="14" spans="1:6" s="61" customFormat="1" x14ac:dyDescent="0.25">
      <c r="A14" s="57"/>
      <c r="B14" s="58" t="s">
        <v>72</v>
      </c>
      <c r="C14" s="57" t="s">
        <v>7</v>
      </c>
      <c r="D14" s="59">
        <f>18.4*(3.5)</f>
        <v>64.399999999999991</v>
      </c>
      <c r="E14" s="60"/>
      <c r="F14" s="60">
        <f t="shared" si="0"/>
        <v>0</v>
      </c>
    </row>
    <row r="15" spans="1:6" s="61" customFormat="1" x14ac:dyDescent="0.25">
      <c r="A15" s="57"/>
      <c r="B15" s="58" t="s">
        <v>73</v>
      </c>
      <c r="C15" s="57" t="s">
        <v>7</v>
      </c>
      <c r="D15" s="59">
        <f>7*(3)</f>
        <v>21</v>
      </c>
      <c r="E15" s="60"/>
      <c r="F15" s="60">
        <f t="shared" si="0"/>
        <v>0</v>
      </c>
    </row>
    <row r="16" spans="1:6" s="61" customFormat="1" x14ac:dyDescent="0.25">
      <c r="A16" s="57"/>
      <c r="B16" s="58" t="s">
        <v>74</v>
      </c>
      <c r="C16" s="57" t="s">
        <v>7</v>
      </c>
      <c r="D16" s="59">
        <f>7*(3)</f>
        <v>21</v>
      </c>
      <c r="E16" s="60"/>
      <c r="F16" s="60">
        <f t="shared" si="0"/>
        <v>0</v>
      </c>
    </row>
    <row r="17" spans="1:6" s="61" customFormat="1" x14ac:dyDescent="0.25">
      <c r="A17" s="57"/>
      <c r="B17" s="58" t="s">
        <v>75</v>
      </c>
      <c r="C17" s="57" t="s">
        <v>7</v>
      </c>
      <c r="D17" s="59">
        <f>8.32*(3.5)</f>
        <v>29.12</v>
      </c>
      <c r="E17" s="60"/>
      <c r="F17" s="60">
        <f t="shared" si="0"/>
        <v>0</v>
      </c>
    </row>
    <row r="18" spans="1:6" s="61" customFormat="1" x14ac:dyDescent="0.25">
      <c r="A18" s="57"/>
      <c r="B18" s="58" t="s">
        <v>67</v>
      </c>
      <c r="C18" s="57" t="s">
        <v>7</v>
      </c>
      <c r="D18" s="59">
        <f>8.32*(3.5)</f>
        <v>29.12</v>
      </c>
      <c r="E18" s="60"/>
      <c r="F18" s="60">
        <f t="shared" si="0"/>
        <v>0</v>
      </c>
    </row>
    <row r="19" spans="1:6" s="61" customFormat="1" x14ac:dyDescent="0.25">
      <c r="A19" s="57"/>
      <c r="B19" s="58" t="s">
        <v>76</v>
      </c>
      <c r="C19" s="57" t="s">
        <v>7</v>
      </c>
      <c r="D19" s="59">
        <f>7.737*(3)</f>
        <v>23.210999999999999</v>
      </c>
      <c r="E19" s="60"/>
      <c r="F19" s="60">
        <f t="shared" si="0"/>
        <v>0</v>
      </c>
    </row>
    <row r="20" spans="1:6" s="61" customFormat="1" x14ac:dyDescent="0.25">
      <c r="A20" s="57"/>
      <c r="B20" s="58" t="s">
        <v>77</v>
      </c>
      <c r="C20" s="57" t="s">
        <v>7</v>
      </c>
      <c r="D20" s="59">
        <f>8.92*(3)</f>
        <v>26.759999999999998</v>
      </c>
      <c r="E20" s="60"/>
      <c r="F20" s="60">
        <f t="shared" si="0"/>
        <v>0</v>
      </c>
    </row>
    <row r="21" spans="1:6" s="61" customFormat="1" x14ac:dyDescent="0.25">
      <c r="A21" s="57"/>
      <c r="B21" s="58" t="s">
        <v>78</v>
      </c>
      <c r="C21" s="57" t="s">
        <v>7</v>
      </c>
      <c r="D21" s="59">
        <f>13.451*(3)</f>
        <v>40.353000000000002</v>
      </c>
      <c r="E21" s="60"/>
      <c r="F21" s="60">
        <f t="shared" si="0"/>
        <v>0</v>
      </c>
    </row>
    <row r="22" spans="1:6" s="61" customFormat="1" x14ac:dyDescent="0.25">
      <c r="A22" s="57"/>
      <c r="B22" s="58" t="s">
        <v>79</v>
      </c>
      <c r="C22" s="57" t="s">
        <v>7</v>
      </c>
      <c r="D22" s="59">
        <f>13.449*(3)</f>
        <v>40.347000000000001</v>
      </c>
      <c r="E22" s="60"/>
      <c r="F22" s="60">
        <f t="shared" si="0"/>
        <v>0</v>
      </c>
    </row>
    <row r="23" spans="1:6" s="61" customFormat="1" x14ac:dyDescent="0.25">
      <c r="A23" s="57"/>
      <c r="B23" s="58" t="s">
        <v>80</v>
      </c>
      <c r="C23" s="57" t="s">
        <v>7</v>
      </c>
      <c r="D23" s="59">
        <f>9.101*(3.5)</f>
        <v>31.853500000000004</v>
      </c>
      <c r="E23" s="60"/>
      <c r="F23" s="60">
        <f t="shared" si="0"/>
        <v>0</v>
      </c>
    </row>
    <row r="24" spans="1:6" s="61" customFormat="1" x14ac:dyDescent="0.25">
      <c r="A24" s="57"/>
      <c r="B24" s="58" t="s">
        <v>81</v>
      </c>
      <c r="C24" s="57" t="s">
        <v>7</v>
      </c>
      <c r="D24" s="59">
        <f>26.553*(3.5)</f>
        <v>92.935500000000005</v>
      </c>
      <c r="E24" s="60"/>
      <c r="F24" s="60">
        <f t="shared" si="0"/>
        <v>0</v>
      </c>
    </row>
    <row r="25" spans="1:6" s="61" customFormat="1" x14ac:dyDescent="0.25">
      <c r="A25" s="57"/>
      <c r="B25" s="58" t="s">
        <v>82</v>
      </c>
      <c r="C25" s="57" t="s">
        <v>7</v>
      </c>
      <c r="D25" s="59">
        <f>21.747*(3.5)</f>
        <v>76.114499999999992</v>
      </c>
      <c r="E25" s="60"/>
      <c r="F25" s="60">
        <f t="shared" si="0"/>
        <v>0</v>
      </c>
    </row>
    <row r="26" spans="1:6" s="61" customFormat="1" x14ac:dyDescent="0.25">
      <c r="A26" s="57"/>
      <c r="B26" s="58" t="s">
        <v>83</v>
      </c>
      <c r="C26" s="57" t="s">
        <v>7</v>
      </c>
      <c r="D26" s="59">
        <f>16.4*(3.5)</f>
        <v>57.399999999999991</v>
      </c>
      <c r="E26" s="60"/>
      <c r="F26" s="60">
        <f t="shared" si="0"/>
        <v>0</v>
      </c>
    </row>
    <row r="27" spans="1:6" s="61" customFormat="1" x14ac:dyDescent="0.25">
      <c r="A27" s="57"/>
      <c r="B27" s="58" t="s">
        <v>84</v>
      </c>
      <c r="C27" s="57" t="s">
        <v>7</v>
      </c>
      <c r="D27" s="59">
        <f>16.4*(3.5)</f>
        <v>57.399999999999991</v>
      </c>
      <c r="E27" s="60"/>
      <c r="F27" s="60">
        <f t="shared" si="0"/>
        <v>0</v>
      </c>
    </row>
    <row r="28" spans="1:6" s="61" customFormat="1" x14ac:dyDescent="0.25">
      <c r="A28" s="57"/>
      <c r="B28" s="58" t="s">
        <v>85</v>
      </c>
      <c r="C28" s="57" t="s">
        <v>7</v>
      </c>
      <c r="D28" s="59">
        <f>16.4*(3.5)</f>
        <v>57.399999999999991</v>
      </c>
      <c r="E28" s="60"/>
      <c r="F28" s="60">
        <f t="shared" si="0"/>
        <v>0</v>
      </c>
    </row>
    <row r="29" spans="1:6" s="61" customFormat="1" x14ac:dyDescent="0.25">
      <c r="A29" s="57"/>
      <c r="B29" s="58" t="s">
        <v>86</v>
      </c>
      <c r="C29" s="57" t="s">
        <v>7</v>
      </c>
      <c r="D29" s="59">
        <f>6.35*(3)</f>
        <v>19.049999999999997</v>
      </c>
      <c r="E29" s="60"/>
      <c r="F29" s="60">
        <f t="shared" si="0"/>
        <v>0</v>
      </c>
    </row>
    <row r="30" spans="1:6" s="61" customFormat="1" x14ac:dyDescent="0.25">
      <c r="A30" s="57"/>
      <c r="B30" s="58" t="s">
        <v>88</v>
      </c>
      <c r="C30" s="57" t="s">
        <v>7</v>
      </c>
      <c r="D30" s="59">
        <f>13.275*(3.5)</f>
        <v>46.462499999999999</v>
      </c>
      <c r="E30" s="60"/>
      <c r="F30" s="60">
        <f t="shared" si="0"/>
        <v>0</v>
      </c>
    </row>
    <row r="31" spans="1:6" s="61" customFormat="1" x14ac:dyDescent="0.25">
      <c r="A31" s="57"/>
      <c r="B31" s="58" t="s">
        <v>87</v>
      </c>
      <c r="C31" s="57" t="s">
        <v>7</v>
      </c>
      <c r="D31" s="59">
        <f>13.275*(3.5)</f>
        <v>46.462499999999999</v>
      </c>
      <c r="E31" s="60"/>
      <c r="F31" s="60">
        <f t="shared" si="0"/>
        <v>0</v>
      </c>
    </row>
    <row r="32" spans="1:6" s="61" customFormat="1" x14ac:dyDescent="0.25">
      <c r="A32" s="57"/>
      <c r="B32" s="58" t="s">
        <v>89</v>
      </c>
      <c r="C32" s="57" t="s">
        <v>7</v>
      </c>
      <c r="D32" s="59">
        <f>24.3*(3.5)</f>
        <v>85.05</v>
      </c>
      <c r="E32" s="60"/>
      <c r="F32" s="60">
        <f t="shared" si="0"/>
        <v>0</v>
      </c>
    </row>
    <row r="33" spans="1:6" s="61" customFormat="1" x14ac:dyDescent="0.25">
      <c r="A33" s="57"/>
      <c r="B33" s="58" t="s">
        <v>90</v>
      </c>
      <c r="C33" s="57" t="s">
        <v>7</v>
      </c>
      <c r="D33" s="59">
        <f>24.91*(3.5)</f>
        <v>87.185000000000002</v>
      </c>
      <c r="E33" s="60"/>
      <c r="F33" s="60">
        <f t="shared" si="0"/>
        <v>0</v>
      </c>
    </row>
    <row r="34" spans="1:6" s="61" customFormat="1" x14ac:dyDescent="0.25">
      <c r="A34" s="57"/>
      <c r="B34" s="58" t="s">
        <v>91</v>
      </c>
      <c r="C34" s="57" t="s">
        <v>7</v>
      </c>
      <c r="D34" s="59">
        <f>174.346*(2.5)</f>
        <v>435.86500000000001</v>
      </c>
      <c r="E34" s="60"/>
      <c r="F34" s="60">
        <f t="shared" si="0"/>
        <v>0</v>
      </c>
    </row>
    <row r="35" spans="1:6" s="61" customFormat="1" x14ac:dyDescent="0.25">
      <c r="A35" s="57"/>
      <c r="B35" s="58" t="s">
        <v>153</v>
      </c>
      <c r="C35" s="57" t="s">
        <v>7</v>
      </c>
      <c r="D35" s="59">
        <f>9.606*(3.5)</f>
        <v>33.621000000000002</v>
      </c>
      <c r="E35" s="60"/>
      <c r="F35" s="60">
        <f t="shared" si="0"/>
        <v>0</v>
      </c>
    </row>
    <row r="36" spans="1:6" s="61" customFormat="1" x14ac:dyDescent="0.25">
      <c r="A36" s="57"/>
      <c r="B36" s="58" t="s">
        <v>92</v>
      </c>
      <c r="C36" s="57" t="s">
        <v>7</v>
      </c>
      <c r="D36" s="59">
        <f>10.93*(3)</f>
        <v>32.79</v>
      </c>
      <c r="E36" s="60"/>
      <c r="F36" s="60">
        <f t="shared" si="0"/>
        <v>0</v>
      </c>
    </row>
    <row r="37" spans="1:6" s="61" customFormat="1" x14ac:dyDescent="0.25">
      <c r="A37" s="57"/>
      <c r="B37" s="58" t="s">
        <v>93</v>
      </c>
      <c r="C37" s="57" t="s">
        <v>7</v>
      </c>
      <c r="D37" s="59">
        <f>10.53*(3.5)</f>
        <v>36.854999999999997</v>
      </c>
      <c r="E37" s="60"/>
      <c r="F37" s="60">
        <f t="shared" si="0"/>
        <v>0</v>
      </c>
    </row>
    <row r="38" spans="1:6" s="61" customFormat="1" x14ac:dyDescent="0.25">
      <c r="A38" s="57"/>
      <c r="B38" s="58" t="s">
        <v>94</v>
      </c>
      <c r="C38" s="57" t="s">
        <v>7</v>
      </c>
      <c r="D38" s="59">
        <f>10.623*(3.5)</f>
        <v>37.180499999999995</v>
      </c>
      <c r="E38" s="60"/>
      <c r="F38" s="60">
        <f t="shared" si="0"/>
        <v>0</v>
      </c>
    </row>
    <row r="39" spans="1:6" s="61" customFormat="1" x14ac:dyDescent="0.25">
      <c r="A39" s="57"/>
      <c r="B39" s="58" t="s">
        <v>95</v>
      </c>
      <c r="C39" s="57" t="s">
        <v>7</v>
      </c>
      <c r="D39" s="59">
        <f>17.183*(3.5)</f>
        <v>60.140500000000003</v>
      </c>
      <c r="E39" s="60"/>
      <c r="F39" s="60">
        <f t="shared" si="0"/>
        <v>0</v>
      </c>
    </row>
    <row r="40" spans="1:6" s="61" customFormat="1" x14ac:dyDescent="0.25">
      <c r="A40" s="57"/>
      <c r="B40" s="58" t="s">
        <v>96</v>
      </c>
      <c r="C40" s="57" t="s">
        <v>7</v>
      </c>
      <c r="D40" s="59">
        <f>28.545*(3.5)</f>
        <v>99.907499999999999</v>
      </c>
      <c r="E40" s="60"/>
      <c r="F40" s="60">
        <f t="shared" si="0"/>
        <v>0</v>
      </c>
    </row>
    <row r="41" spans="1:6" s="61" customFormat="1" x14ac:dyDescent="0.25">
      <c r="A41" s="57"/>
      <c r="B41" s="58" t="s">
        <v>97</v>
      </c>
      <c r="C41" s="57" t="s">
        <v>7</v>
      </c>
      <c r="D41" s="59">
        <f>11.15*(3.5)</f>
        <v>39.024999999999999</v>
      </c>
      <c r="E41" s="60"/>
      <c r="F41" s="60">
        <f t="shared" si="0"/>
        <v>0</v>
      </c>
    </row>
    <row r="42" spans="1:6" s="61" customFormat="1" x14ac:dyDescent="0.25">
      <c r="A42" s="57"/>
      <c r="B42" s="58" t="s">
        <v>98</v>
      </c>
      <c r="C42" s="57" t="s">
        <v>7</v>
      </c>
      <c r="D42" s="59">
        <f>7.7*(3.5)</f>
        <v>26.95</v>
      </c>
      <c r="E42" s="60"/>
      <c r="F42" s="60">
        <f t="shared" si="0"/>
        <v>0</v>
      </c>
    </row>
    <row r="43" spans="1:6" s="61" customFormat="1" x14ac:dyDescent="0.25">
      <c r="A43" s="57"/>
      <c r="B43" s="58" t="s">
        <v>99</v>
      </c>
      <c r="C43" s="57" t="s">
        <v>7</v>
      </c>
      <c r="D43" s="59">
        <f>19.5*(3.5)</f>
        <v>68.25</v>
      </c>
      <c r="E43" s="60"/>
      <c r="F43" s="60">
        <f t="shared" si="0"/>
        <v>0</v>
      </c>
    </row>
    <row r="44" spans="1:6" s="61" customFormat="1" x14ac:dyDescent="0.25">
      <c r="A44" s="57"/>
      <c r="B44" s="58" t="s">
        <v>100</v>
      </c>
      <c r="C44" s="57" t="s">
        <v>7</v>
      </c>
      <c r="D44" s="59">
        <f>21.297*(3.5)</f>
        <v>74.539500000000004</v>
      </c>
      <c r="E44" s="60"/>
      <c r="F44" s="60">
        <f t="shared" si="0"/>
        <v>0</v>
      </c>
    </row>
    <row r="45" spans="1:6" s="61" customFormat="1" x14ac:dyDescent="0.25">
      <c r="A45" s="57"/>
      <c r="B45" s="58" t="s">
        <v>101</v>
      </c>
      <c r="C45" s="57" t="s">
        <v>7</v>
      </c>
      <c r="D45" s="59">
        <f>15.854*(3.5)</f>
        <v>55.488999999999997</v>
      </c>
      <c r="E45" s="60"/>
      <c r="F45" s="60">
        <f t="shared" si="0"/>
        <v>0</v>
      </c>
    </row>
    <row r="46" spans="1:6" s="61" customFormat="1" x14ac:dyDescent="0.25">
      <c r="A46" s="57"/>
      <c r="B46" s="58" t="s">
        <v>102</v>
      </c>
      <c r="C46" s="57" t="s">
        <v>7</v>
      </c>
      <c r="D46" s="59">
        <f>34.349*(3.5)</f>
        <v>120.22149999999999</v>
      </c>
      <c r="E46" s="60"/>
      <c r="F46" s="60">
        <f t="shared" si="0"/>
        <v>0</v>
      </c>
    </row>
    <row r="47" spans="1:6" s="61" customFormat="1" x14ac:dyDescent="0.25">
      <c r="A47" s="57"/>
      <c r="B47" s="58" t="s">
        <v>103</v>
      </c>
      <c r="C47" s="57" t="s">
        <v>7</v>
      </c>
      <c r="D47" s="59">
        <f>34.85*(3.5)</f>
        <v>121.97500000000001</v>
      </c>
      <c r="E47" s="60"/>
      <c r="F47" s="60">
        <f t="shared" si="0"/>
        <v>0</v>
      </c>
    </row>
    <row r="48" spans="1:6" s="61" customFormat="1" x14ac:dyDescent="0.25">
      <c r="A48" s="57"/>
      <c r="B48" s="58" t="s">
        <v>104</v>
      </c>
      <c r="C48" s="57" t="s">
        <v>7</v>
      </c>
      <c r="D48" s="59">
        <f>15.401*(3.5)</f>
        <v>53.903500000000001</v>
      </c>
      <c r="E48" s="60"/>
      <c r="F48" s="60">
        <f t="shared" si="0"/>
        <v>0</v>
      </c>
    </row>
    <row r="49" spans="1:6" s="61" customFormat="1" x14ac:dyDescent="0.25">
      <c r="A49" s="57"/>
      <c r="B49" s="58" t="s">
        <v>105</v>
      </c>
      <c r="C49" s="57" t="s">
        <v>7</v>
      </c>
      <c r="D49" s="59">
        <f>5.95*(3)</f>
        <v>17.850000000000001</v>
      </c>
      <c r="E49" s="60"/>
      <c r="F49" s="60">
        <f t="shared" si="0"/>
        <v>0</v>
      </c>
    </row>
    <row r="50" spans="1:6" s="61" customFormat="1" x14ac:dyDescent="0.25">
      <c r="A50" s="57"/>
      <c r="B50" s="58" t="s">
        <v>106</v>
      </c>
      <c r="C50" s="57" t="s">
        <v>7</v>
      </c>
      <c r="D50" s="59">
        <f>36.1*(2.5)</f>
        <v>90.25</v>
      </c>
      <c r="E50" s="60"/>
      <c r="F50" s="60">
        <f t="shared" si="0"/>
        <v>0</v>
      </c>
    </row>
    <row r="51" spans="1:6" s="61" customFormat="1" x14ac:dyDescent="0.25">
      <c r="A51" s="57"/>
      <c r="B51" s="58" t="s">
        <v>107</v>
      </c>
      <c r="C51" s="57" t="s">
        <v>7</v>
      </c>
      <c r="D51" s="59">
        <f>9.549*(3.5)</f>
        <v>33.421499999999995</v>
      </c>
      <c r="E51" s="60"/>
      <c r="F51" s="60">
        <f t="shared" si="0"/>
        <v>0</v>
      </c>
    </row>
    <row r="52" spans="1:6" s="61" customFormat="1" x14ac:dyDescent="0.25">
      <c r="A52" s="57"/>
      <c r="B52" s="58" t="s">
        <v>108</v>
      </c>
      <c r="C52" s="57" t="s">
        <v>7</v>
      </c>
      <c r="D52" s="59">
        <f>12.948*(3.5)</f>
        <v>45.317999999999998</v>
      </c>
      <c r="E52" s="60"/>
      <c r="F52" s="60">
        <f t="shared" si="0"/>
        <v>0</v>
      </c>
    </row>
    <row r="53" spans="1:6" s="61" customFormat="1" x14ac:dyDescent="0.25">
      <c r="A53" s="57"/>
      <c r="B53" s="58" t="s">
        <v>109</v>
      </c>
      <c r="C53" s="57" t="s">
        <v>7</v>
      </c>
      <c r="D53" s="59">
        <f>18.2*(3.5)</f>
        <v>63.699999999999996</v>
      </c>
      <c r="E53" s="60"/>
      <c r="F53" s="60">
        <f t="shared" si="0"/>
        <v>0</v>
      </c>
    </row>
    <row r="54" spans="1:6" s="61" customFormat="1" x14ac:dyDescent="0.25">
      <c r="A54" s="57"/>
      <c r="B54" s="58" t="s">
        <v>110</v>
      </c>
      <c r="C54" s="57" t="s">
        <v>7</v>
      </c>
      <c r="D54" s="59">
        <f>10.85*(3.5)</f>
        <v>37.975000000000001</v>
      </c>
      <c r="E54" s="60"/>
      <c r="F54" s="60">
        <f t="shared" si="0"/>
        <v>0</v>
      </c>
    </row>
    <row r="55" spans="1:6" s="61" customFormat="1" x14ac:dyDescent="0.25">
      <c r="A55" s="57"/>
      <c r="B55" s="58" t="s">
        <v>111</v>
      </c>
      <c r="C55" s="57" t="s">
        <v>7</v>
      </c>
      <c r="D55" s="59">
        <f>16.897*(3)</f>
        <v>50.690999999999995</v>
      </c>
      <c r="E55" s="60"/>
      <c r="F55" s="60">
        <f t="shared" si="0"/>
        <v>0</v>
      </c>
    </row>
    <row r="56" spans="1:6" s="61" customFormat="1" x14ac:dyDescent="0.25">
      <c r="A56" s="57"/>
      <c r="B56" s="58" t="s">
        <v>112</v>
      </c>
      <c r="C56" s="57" t="s">
        <v>7</v>
      </c>
      <c r="D56" s="59">
        <f>16.897*(3)</f>
        <v>50.690999999999995</v>
      </c>
      <c r="E56" s="60"/>
      <c r="F56" s="60">
        <f t="shared" si="0"/>
        <v>0</v>
      </c>
    </row>
    <row r="57" spans="1:6" s="61" customFormat="1" x14ac:dyDescent="0.25">
      <c r="A57" s="57"/>
      <c r="B57" s="58" t="s">
        <v>113</v>
      </c>
      <c r="C57" s="57" t="s">
        <v>7</v>
      </c>
      <c r="D57" s="59">
        <f>16.7*(3.5)</f>
        <v>58.449999999999996</v>
      </c>
      <c r="E57" s="60"/>
      <c r="F57" s="60">
        <f t="shared" si="0"/>
        <v>0</v>
      </c>
    </row>
    <row r="58" spans="1:6" s="61" customFormat="1" x14ac:dyDescent="0.25">
      <c r="A58" s="57"/>
      <c r="B58" s="58" t="s">
        <v>114</v>
      </c>
      <c r="C58" s="57" t="s">
        <v>7</v>
      </c>
      <c r="D58" s="59">
        <f>11.9*(3.5)</f>
        <v>41.65</v>
      </c>
      <c r="E58" s="60"/>
      <c r="F58" s="60">
        <f t="shared" si="0"/>
        <v>0</v>
      </c>
    </row>
    <row r="59" spans="1:6" s="61" customFormat="1" x14ac:dyDescent="0.25">
      <c r="A59" s="57"/>
      <c r="B59" s="58" t="s">
        <v>115</v>
      </c>
      <c r="C59" s="57" t="s">
        <v>7</v>
      </c>
      <c r="D59" s="59">
        <f>8.45*(3)</f>
        <v>25.349999999999998</v>
      </c>
      <c r="E59" s="60"/>
      <c r="F59" s="60">
        <f t="shared" si="0"/>
        <v>0</v>
      </c>
    </row>
    <row r="60" spans="1:6" s="61" customFormat="1" x14ac:dyDescent="0.25">
      <c r="A60" s="57"/>
      <c r="B60" s="58" t="s">
        <v>116</v>
      </c>
      <c r="C60" s="57" t="s">
        <v>7</v>
      </c>
      <c r="D60" s="59">
        <f>11.9*(3.5)</f>
        <v>41.65</v>
      </c>
      <c r="E60" s="60"/>
      <c r="F60" s="60">
        <f t="shared" si="0"/>
        <v>0</v>
      </c>
    </row>
    <row r="61" spans="1:6" s="61" customFormat="1" x14ac:dyDescent="0.25">
      <c r="A61" s="57"/>
      <c r="B61" s="58" t="s">
        <v>117</v>
      </c>
      <c r="C61" s="57" t="s">
        <v>7</v>
      </c>
      <c r="D61" s="59">
        <f>8.45*(3)</f>
        <v>25.349999999999998</v>
      </c>
      <c r="E61" s="60"/>
      <c r="F61" s="60">
        <f t="shared" si="0"/>
        <v>0</v>
      </c>
    </row>
    <row r="62" spans="1:6" s="61" customFormat="1" x14ac:dyDescent="0.25">
      <c r="A62" s="57"/>
      <c r="B62" s="58" t="s">
        <v>118</v>
      </c>
      <c r="C62" s="57" t="s">
        <v>7</v>
      </c>
      <c r="D62" s="59">
        <f>9.15*(3)</f>
        <v>27.450000000000003</v>
      </c>
      <c r="E62" s="60"/>
      <c r="F62" s="60">
        <f t="shared" si="0"/>
        <v>0</v>
      </c>
    </row>
    <row r="63" spans="1:6" s="48" customFormat="1" x14ac:dyDescent="0.25">
      <c r="A63" s="51"/>
      <c r="B63" s="55" t="s">
        <v>119</v>
      </c>
      <c r="C63" s="51" t="s">
        <v>7</v>
      </c>
      <c r="D63" s="53">
        <f>11.15*(3.5)</f>
        <v>39.024999999999999</v>
      </c>
      <c r="E63" s="54"/>
      <c r="F63" s="54">
        <f t="shared" si="0"/>
        <v>0</v>
      </c>
    </row>
    <row r="64" spans="1:6" s="48" customFormat="1" x14ac:dyDescent="0.25">
      <c r="A64" s="51"/>
      <c r="B64" s="55" t="s">
        <v>120</v>
      </c>
      <c r="C64" s="51" t="s">
        <v>7</v>
      </c>
      <c r="D64" s="53">
        <f>28.25*(4.5)</f>
        <v>127.125</v>
      </c>
      <c r="E64" s="54"/>
      <c r="F64" s="54">
        <f t="shared" si="0"/>
        <v>0</v>
      </c>
    </row>
    <row r="65" spans="1:6" s="48" customFormat="1" x14ac:dyDescent="0.25">
      <c r="A65" s="51"/>
      <c r="B65" s="55" t="s">
        <v>121</v>
      </c>
      <c r="C65" s="51" t="s">
        <v>7</v>
      </c>
      <c r="D65" s="53">
        <f>14.3*(4.5)</f>
        <v>64.350000000000009</v>
      </c>
      <c r="E65" s="54"/>
      <c r="F65" s="54">
        <f t="shared" si="0"/>
        <v>0</v>
      </c>
    </row>
    <row r="66" spans="1:6" s="61" customFormat="1" x14ac:dyDescent="0.25">
      <c r="A66" s="57"/>
      <c r="B66" s="58" t="s">
        <v>122</v>
      </c>
      <c r="C66" s="57" t="s">
        <v>7</v>
      </c>
      <c r="D66" s="59">
        <f>19.528*(3)</f>
        <v>58.583999999999996</v>
      </c>
      <c r="E66" s="60"/>
      <c r="F66" s="60">
        <f t="shared" si="0"/>
        <v>0</v>
      </c>
    </row>
    <row r="67" spans="1:6" s="61" customFormat="1" x14ac:dyDescent="0.25">
      <c r="A67" s="57"/>
      <c r="B67" s="58" t="s">
        <v>123</v>
      </c>
      <c r="C67" s="57" t="s">
        <v>7</v>
      </c>
      <c r="D67" s="59">
        <f>19.25*(3)</f>
        <v>57.75</v>
      </c>
      <c r="E67" s="60"/>
      <c r="F67" s="60">
        <f t="shared" si="0"/>
        <v>0</v>
      </c>
    </row>
    <row r="68" spans="1:6" s="61" customFormat="1" x14ac:dyDescent="0.25">
      <c r="A68" s="57"/>
      <c r="B68" s="58" t="s">
        <v>124</v>
      </c>
      <c r="C68" s="57" t="s">
        <v>7</v>
      </c>
      <c r="D68" s="59">
        <f>15.557*(3.5)</f>
        <v>54.4495</v>
      </c>
      <c r="E68" s="60"/>
      <c r="F68" s="60">
        <f t="shared" si="0"/>
        <v>0</v>
      </c>
    </row>
    <row r="69" spans="1:6" s="61" customFormat="1" x14ac:dyDescent="0.25">
      <c r="A69" s="57"/>
      <c r="B69" s="58" t="s">
        <v>125</v>
      </c>
      <c r="C69" s="57" t="s">
        <v>7</v>
      </c>
      <c r="D69" s="59">
        <f>23.504*(3.5)</f>
        <v>82.26400000000001</v>
      </c>
      <c r="E69" s="60"/>
      <c r="F69" s="60">
        <f t="shared" si="0"/>
        <v>0</v>
      </c>
    </row>
    <row r="70" spans="1:6" s="61" customFormat="1" x14ac:dyDescent="0.25">
      <c r="A70" s="57"/>
      <c r="B70" s="58" t="s">
        <v>126</v>
      </c>
      <c r="C70" s="57" t="s">
        <v>7</v>
      </c>
      <c r="D70" s="59">
        <f>7.125*(3)</f>
        <v>21.375</v>
      </c>
      <c r="E70" s="60"/>
      <c r="F70" s="60">
        <f t="shared" si="0"/>
        <v>0</v>
      </c>
    </row>
    <row r="71" spans="1:6" s="61" customFormat="1" x14ac:dyDescent="0.25">
      <c r="A71" s="57"/>
      <c r="B71" s="58" t="s">
        <v>127</v>
      </c>
      <c r="C71" s="57" t="s">
        <v>7</v>
      </c>
      <c r="D71" s="59">
        <f>7.125*(3)</f>
        <v>21.375</v>
      </c>
      <c r="E71" s="60"/>
      <c r="F71" s="60">
        <f t="shared" si="0"/>
        <v>0</v>
      </c>
    </row>
    <row r="72" spans="1:6" s="61" customFormat="1" x14ac:dyDescent="0.25">
      <c r="A72" s="57"/>
      <c r="B72" s="58" t="s">
        <v>128</v>
      </c>
      <c r="C72" s="57" t="s">
        <v>7</v>
      </c>
      <c r="D72" s="59">
        <f>36.324*(3.5)</f>
        <v>127.13399999999999</v>
      </c>
      <c r="E72" s="60"/>
      <c r="F72" s="60">
        <f t="shared" si="0"/>
        <v>0</v>
      </c>
    </row>
    <row r="73" spans="1:6" s="61" customFormat="1" x14ac:dyDescent="0.25">
      <c r="A73" s="57"/>
      <c r="B73" s="58" t="s">
        <v>129</v>
      </c>
      <c r="C73" s="57" t="s">
        <v>7</v>
      </c>
      <c r="D73" s="59">
        <f>12.225*(3)</f>
        <v>36.674999999999997</v>
      </c>
      <c r="E73" s="60"/>
      <c r="F73" s="60">
        <f t="shared" si="0"/>
        <v>0</v>
      </c>
    </row>
    <row r="74" spans="1:6" s="61" customFormat="1" x14ac:dyDescent="0.25">
      <c r="A74" s="57"/>
      <c r="B74" s="58" t="s">
        <v>130</v>
      </c>
      <c r="C74" s="57" t="s">
        <v>7</v>
      </c>
      <c r="D74" s="59">
        <f>12.225*(3)</f>
        <v>36.674999999999997</v>
      </c>
      <c r="E74" s="60"/>
      <c r="F74" s="60">
        <f t="shared" ref="F74:F95" si="1">D74*E74</f>
        <v>0</v>
      </c>
    </row>
    <row r="75" spans="1:6" s="61" customFormat="1" x14ac:dyDescent="0.25">
      <c r="A75" s="57"/>
      <c r="B75" s="58" t="s">
        <v>131</v>
      </c>
      <c r="C75" s="57" t="s">
        <v>7</v>
      </c>
      <c r="D75" s="59">
        <f>24.55*(3.5)</f>
        <v>85.924999999999997</v>
      </c>
      <c r="E75" s="60"/>
      <c r="F75" s="60">
        <f t="shared" si="1"/>
        <v>0</v>
      </c>
    </row>
    <row r="76" spans="1:6" s="61" customFormat="1" x14ac:dyDescent="0.25">
      <c r="A76" s="57"/>
      <c r="B76" s="58" t="s">
        <v>132</v>
      </c>
      <c r="C76" s="57" t="s">
        <v>7</v>
      </c>
      <c r="D76" s="59">
        <f>21.95*(3.5)</f>
        <v>76.825000000000003</v>
      </c>
      <c r="E76" s="60"/>
      <c r="F76" s="60">
        <f t="shared" si="1"/>
        <v>0</v>
      </c>
    </row>
    <row r="77" spans="1:6" s="61" customFormat="1" x14ac:dyDescent="0.25">
      <c r="A77" s="57"/>
      <c r="B77" s="58" t="s">
        <v>133</v>
      </c>
      <c r="C77" s="57" t="s">
        <v>7</v>
      </c>
      <c r="D77" s="59">
        <f>16.25*(2.5)</f>
        <v>40.625</v>
      </c>
      <c r="E77" s="60"/>
      <c r="F77" s="60">
        <f t="shared" si="1"/>
        <v>0</v>
      </c>
    </row>
    <row r="78" spans="1:6" s="61" customFormat="1" x14ac:dyDescent="0.25">
      <c r="A78" s="57"/>
      <c r="B78" s="58" t="s">
        <v>134</v>
      </c>
      <c r="C78" s="57" t="s">
        <v>7</v>
      </c>
      <c r="D78" s="59">
        <f>19.251*(3.5)</f>
        <v>67.378500000000003</v>
      </c>
      <c r="E78" s="60"/>
      <c r="F78" s="60">
        <f t="shared" si="1"/>
        <v>0</v>
      </c>
    </row>
    <row r="79" spans="1:6" s="61" customFormat="1" x14ac:dyDescent="0.25">
      <c r="A79" s="57"/>
      <c r="B79" s="58" t="s">
        <v>135</v>
      </c>
      <c r="C79" s="57" t="s">
        <v>7</v>
      </c>
      <c r="D79" s="59">
        <f>30.95*(3.5)</f>
        <v>108.325</v>
      </c>
      <c r="E79" s="60"/>
      <c r="F79" s="60">
        <f t="shared" si="1"/>
        <v>0</v>
      </c>
    </row>
    <row r="80" spans="1:6" s="61" customFormat="1" x14ac:dyDescent="0.25">
      <c r="A80" s="57"/>
      <c r="B80" s="58" t="s">
        <v>136</v>
      </c>
      <c r="C80" s="57" t="s">
        <v>7</v>
      </c>
      <c r="D80" s="59">
        <f>7*(3.5)</f>
        <v>24.5</v>
      </c>
      <c r="E80" s="60"/>
      <c r="F80" s="60">
        <f t="shared" si="1"/>
        <v>0</v>
      </c>
    </row>
    <row r="81" spans="1:6" s="61" customFormat="1" x14ac:dyDescent="0.25">
      <c r="A81" s="57"/>
      <c r="B81" s="58" t="s">
        <v>137</v>
      </c>
      <c r="C81" s="57" t="s">
        <v>7</v>
      </c>
      <c r="D81" s="59">
        <f>57.148*(3.5)</f>
        <v>200.018</v>
      </c>
      <c r="E81" s="60"/>
      <c r="F81" s="60">
        <f t="shared" si="1"/>
        <v>0</v>
      </c>
    </row>
    <row r="82" spans="1:6" s="61" customFormat="1" x14ac:dyDescent="0.25">
      <c r="A82" s="57"/>
      <c r="B82" s="58" t="s">
        <v>138</v>
      </c>
      <c r="C82" s="57" t="s">
        <v>7</v>
      </c>
      <c r="D82" s="59">
        <f>8.45*(3)</f>
        <v>25.349999999999998</v>
      </c>
      <c r="E82" s="60"/>
      <c r="F82" s="60">
        <f t="shared" si="1"/>
        <v>0</v>
      </c>
    </row>
    <row r="83" spans="1:6" s="61" customFormat="1" x14ac:dyDescent="0.25">
      <c r="A83" s="57"/>
      <c r="B83" s="58" t="s">
        <v>146</v>
      </c>
      <c r="C83" s="57" t="s">
        <v>7</v>
      </c>
      <c r="D83" s="59">
        <f>22.797*(3.5)</f>
        <v>79.789500000000004</v>
      </c>
      <c r="E83" s="60"/>
      <c r="F83" s="60">
        <f t="shared" si="1"/>
        <v>0</v>
      </c>
    </row>
    <row r="84" spans="1:6" s="61" customFormat="1" x14ac:dyDescent="0.25">
      <c r="A84" s="57"/>
      <c r="B84" s="58" t="s">
        <v>139</v>
      </c>
      <c r="C84" s="57" t="s">
        <v>7</v>
      </c>
      <c r="D84" s="59">
        <f>29.817*(3.5)</f>
        <v>104.3595</v>
      </c>
      <c r="E84" s="60"/>
      <c r="F84" s="60">
        <f t="shared" si="1"/>
        <v>0</v>
      </c>
    </row>
    <row r="85" spans="1:6" s="61" customFormat="1" x14ac:dyDescent="0.25">
      <c r="A85" s="57"/>
      <c r="B85" s="58" t="s">
        <v>140</v>
      </c>
      <c r="C85" s="57" t="s">
        <v>7</v>
      </c>
      <c r="D85" s="59">
        <f>7.098*(3)</f>
        <v>21.294</v>
      </c>
      <c r="E85" s="60"/>
      <c r="F85" s="60">
        <f t="shared" si="1"/>
        <v>0</v>
      </c>
    </row>
    <row r="86" spans="1:6" s="61" customFormat="1" x14ac:dyDescent="0.25">
      <c r="A86" s="57"/>
      <c r="B86" s="58" t="s">
        <v>141</v>
      </c>
      <c r="C86" s="57" t="s">
        <v>7</v>
      </c>
      <c r="D86" s="59">
        <f>7.7*(3)</f>
        <v>23.1</v>
      </c>
      <c r="E86" s="60"/>
      <c r="F86" s="60">
        <f t="shared" si="1"/>
        <v>0</v>
      </c>
    </row>
    <row r="87" spans="1:6" s="61" customFormat="1" x14ac:dyDescent="0.25">
      <c r="A87" s="57"/>
      <c r="B87" s="58" t="s">
        <v>76</v>
      </c>
      <c r="C87" s="57" t="s">
        <v>7</v>
      </c>
      <c r="D87" s="59">
        <f>5.35*(3)</f>
        <v>16.049999999999997</v>
      </c>
      <c r="E87" s="60"/>
      <c r="F87" s="60">
        <f t="shared" si="1"/>
        <v>0</v>
      </c>
    </row>
    <row r="88" spans="1:6" s="61" customFormat="1" x14ac:dyDescent="0.25">
      <c r="A88" s="57"/>
      <c r="B88" s="58" t="s">
        <v>98</v>
      </c>
      <c r="C88" s="57" t="s">
        <v>7</v>
      </c>
      <c r="D88" s="59">
        <f>11.288*(3.5)</f>
        <v>39.508000000000003</v>
      </c>
      <c r="E88" s="60"/>
      <c r="F88" s="60">
        <f t="shared" si="1"/>
        <v>0</v>
      </c>
    </row>
    <row r="89" spans="1:6" s="61" customFormat="1" x14ac:dyDescent="0.25">
      <c r="A89" s="57"/>
      <c r="B89" s="58" t="s">
        <v>142</v>
      </c>
      <c r="C89" s="57" t="s">
        <v>7</v>
      </c>
      <c r="D89" s="59">
        <f>12.888*(3.5)</f>
        <v>45.107999999999997</v>
      </c>
      <c r="E89" s="60"/>
      <c r="F89" s="60">
        <f t="shared" si="1"/>
        <v>0</v>
      </c>
    </row>
    <row r="90" spans="1:6" s="61" customFormat="1" x14ac:dyDescent="0.25">
      <c r="A90" s="57"/>
      <c r="B90" s="58" t="s">
        <v>143</v>
      </c>
      <c r="C90" s="57" t="s">
        <v>7</v>
      </c>
      <c r="D90" s="59">
        <f>15.084*(3.5)</f>
        <v>52.793999999999997</v>
      </c>
      <c r="E90" s="60"/>
      <c r="F90" s="60">
        <f t="shared" si="1"/>
        <v>0</v>
      </c>
    </row>
    <row r="91" spans="1:6" s="61" customFormat="1" x14ac:dyDescent="0.25">
      <c r="A91" s="57"/>
      <c r="B91" s="58" t="s">
        <v>144</v>
      </c>
      <c r="C91" s="57" t="s">
        <v>7</v>
      </c>
      <c r="D91" s="59">
        <f>43.383*(2.5)</f>
        <v>108.45750000000001</v>
      </c>
      <c r="E91" s="60"/>
      <c r="F91" s="60">
        <f t="shared" si="1"/>
        <v>0</v>
      </c>
    </row>
    <row r="92" spans="1:6" s="61" customFormat="1" x14ac:dyDescent="0.25">
      <c r="A92" s="57"/>
      <c r="B92" s="58" t="s">
        <v>145</v>
      </c>
      <c r="C92" s="57" t="s">
        <v>7</v>
      </c>
      <c r="D92" s="59">
        <f>14.331*(2.5)</f>
        <v>35.827500000000001</v>
      </c>
      <c r="E92" s="60"/>
      <c r="F92" s="60">
        <f t="shared" si="1"/>
        <v>0</v>
      </c>
    </row>
    <row r="93" spans="1:6" s="61" customFormat="1" x14ac:dyDescent="0.25">
      <c r="A93" s="57"/>
      <c r="B93" s="58" t="s">
        <v>147</v>
      </c>
      <c r="C93" s="57" t="s">
        <v>7</v>
      </c>
      <c r="D93" s="59">
        <f>8.95*(3)</f>
        <v>26.849999999999998</v>
      </c>
      <c r="E93" s="60"/>
      <c r="F93" s="60">
        <f t="shared" si="1"/>
        <v>0</v>
      </c>
    </row>
    <row r="94" spans="1:6" s="61" customFormat="1" x14ac:dyDescent="0.25">
      <c r="A94" s="57"/>
      <c r="B94" s="58" t="s">
        <v>149</v>
      </c>
      <c r="C94" s="57" t="s">
        <v>7</v>
      </c>
      <c r="D94" s="59">
        <f>6.25*(3)</f>
        <v>18.75</v>
      </c>
      <c r="E94" s="60"/>
      <c r="F94" s="60">
        <f t="shared" si="1"/>
        <v>0</v>
      </c>
    </row>
    <row r="95" spans="1:6" s="61" customFormat="1" x14ac:dyDescent="0.25">
      <c r="A95" s="57"/>
      <c r="B95" s="58" t="s">
        <v>148</v>
      </c>
      <c r="C95" s="57" t="s">
        <v>7</v>
      </c>
      <c r="D95" s="59">
        <f>9.95*(3)</f>
        <v>29.849999999999998</v>
      </c>
      <c r="E95" s="60"/>
      <c r="F95" s="60">
        <f t="shared" si="1"/>
        <v>0</v>
      </c>
    </row>
    <row r="96" spans="1:6" s="48" customFormat="1" ht="15.75" customHeight="1" x14ac:dyDescent="0.25">
      <c r="A96" s="51"/>
      <c r="B96" s="55"/>
      <c r="C96" s="51"/>
      <c r="D96" s="53"/>
      <c r="E96" s="54"/>
      <c r="F96" s="54"/>
    </row>
    <row r="97" spans="1:6" s="48" customFormat="1" x14ac:dyDescent="0.25">
      <c r="A97" s="51"/>
      <c r="B97" s="52" t="s">
        <v>66</v>
      </c>
      <c r="C97" s="51"/>
      <c r="D97" s="53"/>
      <c r="E97" s="54"/>
      <c r="F97" s="54"/>
    </row>
    <row r="98" spans="1:6" s="61" customFormat="1" x14ac:dyDescent="0.25">
      <c r="A98" s="57"/>
      <c r="B98" s="58" t="s">
        <v>183</v>
      </c>
      <c r="C98" s="57" t="s">
        <v>7</v>
      </c>
      <c r="D98" s="59">
        <f>15.31*(3.5)</f>
        <v>53.585000000000001</v>
      </c>
      <c r="E98" s="60"/>
      <c r="F98" s="60">
        <f>D98*E98</f>
        <v>0</v>
      </c>
    </row>
    <row r="99" spans="1:6" s="61" customFormat="1" x14ac:dyDescent="0.25">
      <c r="A99" s="57"/>
      <c r="B99" s="58" t="s">
        <v>184</v>
      </c>
      <c r="C99" s="57" t="s">
        <v>7</v>
      </c>
      <c r="D99" s="59">
        <f>35.209*5</f>
        <v>176.04500000000002</v>
      </c>
      <c r="E99" s="60"/>
      <c r="F99" s="60"/>
    </row>
    <row r="100" spans="1:6" s="48" customFormat="1" x14ac:dyDescent="0.25">
      <c r="A100" s="51"/>
      <c r="B100" s="55"/>
      <c r="C100" s="51"/>
      <c r="D100" s="53"/>
      <c r="E100" s="54"/>
      <c r="F100" s="54"/>
    </row>
    <row r="101" spans="1:6" s="48" customFormat="1" x14ac:dyDescent="0.25">
      <c r="A101" s="51"/>
      <c r="B101" s="55"/>
      <c r="C101" s="51"/>
      <c r="D101" s="53"/>
      <c r="E101" s="54"/>
      <c r="F101" s="54"/>
    </row>
    <row r="102" spans="1:6" s="48" customFormat="1" x14ac:dyDescent="0.25">
      <c r="A102" s="51"/>
      <c r="B102" s="55"/>
      <c r="C102" s="51"/>
      <c r="D102" s="53"/>
      <c r="E102" s="54"/>
      <c r="F102" s="54"/>
    </row>
    <row r="103" spans="1:6" s="48" customFormat="1" x14ac:dyDescent="0.25">
      <c r="A103" s="51"/>
      <c r="B103" s="55"/>
      <c r="C103" s="51"/>
      <c r="D103" s="53"/>
      <c r="E103" s="54"/>
      <c r="F103" s="54"/>
    </row>
    <row r="104" spans="1:6" s="48" customFormat="1" x14ac:dyDescent="0.25">
      <c r="A104" s="51"/>
      <c r="B104" s="55"/>
      <c r="C104" s="51"/>
      <c r="D104" s="53"/>
      <c r="E104" s="54"/>
      <c r="F104" s="54"/>
    </row>
    <row r="105" spans="1:6" s="48" customFormat="1" x14ac:dyDescent="0.25">
      <c r="A105" s="51"/>
      <c r="B105" s="55"/>
      <c r="C105" s="51"/>
      <c r="D105" s="53"/>
      <c r="E105" s="54"/>
      <c r="F105" s="54"/>
    </row>
    <row r="106" spans="1:6" s="48" customFormat="1" x14ac:dyDescent="0.25">
      <c r="A106" s="51"/>
      <c r="B106" s="55"/>
      <c r="C106" s="51"/>
      <c r="D106" s="53"/>
      <c r="E106" s="54"/>
      <c r="F106" s="54"/>
    </row>
    <row r="107" spans="1:6" s="48" customFormat="1" x14ac:dyDescent="0.25">
      <c r="A107" s="51"/>
      <c r="B107" s="55"/>
      <c r="C107" s="51"/>
      <c r="D107" s="53"/>
      <c r="E107" s="54"/>
      <c r="F107" s="54"/>
    </row>
    <row r="108" spans="1:6" s="48" customFormat="1" ht="9" customHeight="1" x14ac:dyDescent="0.25">
      <c r="A108" s="35"/>
      <c r="B108" s="24"/>
      <c r="C108" s="35"/>
      <c r="D108" s="36"/>
      <c r="E108" s="37"/>
      <c r="F108" s="37"/>
    </row>
  </sheetData>
  <mergeCells count="6">
    <mergeCell ref="A8:F8"/>
    <mergeCell ref="A1:F1"/>
    <mergeCell ref="A2:F2"/>
    <mergeCell ref="A3:F3"/>
    <mergeCell ref="D4:F4"/>
    <mergeCell ref="A7:F7"/>
  </mergeCells>
  <conditionalFormatting sqref="B1 B4:B6 A2">
    <cfRule type="cellIs" dxfId="2" priority="1" stopIfTrue="1" operator="equal">
      <formula>0</formula>
    </cfRule>
  </conditionalFormatting>
  <printOptions horizontalCentered="1"/>
  <pageMargins left="0.19685039370078741" right="0.19685039370078741" top="0.19685039370078741" bottom="0.39370078740157483" header="0" footer="0"/>
  <pageSetup fitToHeight="70" orientation="portrait" r:id="rId1"/>
  <headerFooter>
    <oddFooter>&amp;R&amp;"Arial,Normal"&amp;6&amp;P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8"/>
  <sheetViews>
    <sheetView view="pageBreakPreview" zoomScale="110" zoomScaleNormal="100" zoomScaleSheetLayoutView="110" workbookViewId="0">
      <selection sqref="A1:F1"/>
    </sheetView>
  </sheetViews>
  <sheetFormatPr baseColWidth="10" defaultColWidth="11.42578125" defaultRowHeight="15" x14ac:dyDescent="0.25"/>
  <cols>
    <col min="1" max="1" width="6.28515625" style="3" customWidth="1"/>
    <col min="2" max="2" width="55.85546875" style="1" customWidth="1"/>
    <col min="3" max="3" width="6" style="2" customWidth="1"/>
    <col min="4" max="4" width="8.7109375" style="20" customWidth="1"/>
    <col min="5" max="5" width="11.28515625" style="22" customWidth="1"/>
    <col min="6" max="6" width="14.140625" style="22" customWidth="1"/>
    <col min="7" max="7" width="0" style="1" hidden="1" customWidth="1"/>
    <col min="8" max="16384" width="11.42578125" style="1"/>
  </cols>
  <sheetData>
    <row r="1" spans="1:6" s="4" customFormat="1" ht="25.5" customHeight="1" x14ac:dyDescent="0.25">
      <c r="A1" s="122"/>
      <c r="B1" s="123"/>
      <c r="C1" s="123"/>
      <c r="D1" s="123"/>
      <c r="E1" s="123"/>
      <c r="F1" s="123"/>
    </row>
    <row r="2" spans="1:6" s="4" customFormat="1" ht="16.5" customHeight="1" x14ac:dyDescent="0.25">
      <c r="A2" s="124"/>
      <c r="B2" s="124"/>
      <c r="C2" s="124"/>
      <c r="D2" s="124"/>
      <c r="E2" s="124"/>
      <c r="F2" s="124"/>
    </row>
    <row r="3" spans="1:6" s="4" customFormat="1" ht="19.5" customHeight="1" x14ac:dyDescent="0.25">
      <c r="A3" s="124" t="s">
        <v>154</v>
      </c>
      <c r="B3" s="124"/>
      <c r="C3" s="124"/>
      <c r="D3" s="124"/>
      <c r="E3" s="124"/>
      <c r="F3" s="124"/>
    </row>
    <row r="4" spans="1:6" s="4" customFormat="1" ht="15" customHeight="1" x14ac:dyDescent="0.25">
      <c r="A4" s="5" t="s">
        <v>63</v>
      </c>
      <c r="B4" s="6"/>
      <c r="C4" s="7"/>
      <c r="D4" s="132">
        <v>42872</v>
      </c>
      <c r="E4" s="133"/>
      <c r="F4" s="133"/>
    </row>
    <row r="5" spans="1:6" s="12" customFormat="1" ht="16.5" customHeight="1" thickBot="1" x14ac:dyDescent="0.3">
      <c r="A5" s="8" t="s">
        <v>64</v>
      </c>
      <c r="B5" s="9"/>
      <c r="C5" s="10"/>
      <c r="D5" s="18"/>
      <c r="E5" s="11"/>
      <c r="F5" s="41"/>
    </row>
    <row r="6" spans="1:6" s="4" customFormat="1" ht="15.75" customHeight="1" x14ac:dyDescent="0.25">
      <c r="A6" s="13" t="s">
        <v>1</v>
      </c>
      <c r="B6" s="13" t="s">
        <v>2</v>
      </c>
      <c r="C6" s="14" t="s">
        <v>3</v>
      </c>
      <c r="D6" s="19" t="s">
        <v>4</v>
      </c>
      <c r="E6" s="15" t="s">
        <v>5</v>
      </c>
      <c r="F6" s="15" t="s">
        <v>6</v>
      </c>
    </row>
    <row r="7" spans="1:6" s="34" customFormat="1" x14ac:dyDescent="0.25">
      <c r="A7" s="127" t="s">
        <v>15</v>
      </c>
      <c r="B7" s="128"/>
      <c r="C7" s="128"/>
      <c r="D7" s="128"/>
      <c r="E7" s="128"/>
      <c r="F7" s="128"/>
    </row>
    <row r="8" spans="1:6" s="48" customFormat="1" x14ac:dyDescent="0.25">
      <c r="A8" s="129" t="s">
        <v>18</v>
      </c>
      <c r="B8" s="130"/>
      <c r="C8" s="130"/>
      <c r="D8" s="130"/>
      <c r="E8" s="130"/>
      <c r="F8" s="130"/>
    </row>
    <row r="9" spans="1:6" s="48" customFormat="1" x14ac:dyDescent="0.25">
      <c r="A9" s="51"/>
      <c r="B9" s="52" t="s">
        <v>65</v>
      </c>
      <c r="C9" s="51"/>
      <c r="D9" s="53"/>
      <c r="E9" s="54"/>
      <c r="F9" s="54"/>
    </row>
    <row r="10" spans="1:6" s="61" customFormat="1" x14ac:dyDescent="0.25">
      <c r="A10" s="57"/>
      <c r="B10" s="58" t="s">
        <v>68</v>
      </c>
      <c r="C10" s="57" t="s">
        <v>7</v>
      </c>
      <c r="D10" s="59">
        <v>204.05699999999999</v>
      </c>
      <c r="E10" s="60"/>
      <c r="F10" s="60">
        <f t="shared" ref="F10:F73" si="0">D10*E10</f>
        <v>0</v>
      </c>
    </row>
    <row r="11" spans="1:6" s="61" customFormat="1" x14ac:dyDescent="0.25">
      <c r="A11" s="57"/>
      <c r="B11" s="58" t="s">
        <v>69</v>
      </c>
      <c r="C11" s="57" t="s">
        <v>7</v>
      </c>
      <c r="D11" s="59">
        <v>15.971</v>
      </c>
      <c r="E11" s="60"/>
      <c r="F11" s="60">
        <f t="shared" si="0"/>
        <v>0</v>
      </c>
    </row>
    <row r="12" spans="1:6" s="61" customFormat="1" x14ac:dyDescent="0.25">
      <c r="A12" s="57"/>
      <c r="B12" s="58" t="s">
        <v>70</v>
      </c>
      <c r="C12" s="57" t="s">
        <v>7</v>
      </c>
      <c r="D12" s="59">
        <v>16.073</v>
      </c>
      <c r="E12" s="60"/>
      <c r="F12" s="60">
        <f t="shared" si="0"/>
        <v>0</v>
      </c>
    </row>
    <row r="13" spans="1:6" s="61" customFormat="1" x14ac:dyDescent="0.25">
      <c r="A13" s="57"/>
      <c r="B13" s="58" t="s">
        <v>71</v>
      </c>
      <c r="C13" s="57" t="s">
        <v>7</v>
      </c>
      <c r="D13" s="59">
        <v>16.084</v>
      </c>
      <c r="E13" s="60"/>
      <c r="F13" s="60">
        <f t="shared" si="0"/>
        <v>0</v>
      </c>
    </row>
    <row r="14" spans="1:6" s="61" customFormat="1" x14ac:dyDescent="0.25">
      <c r="A14" s="57"/>
      <c r="B14" s="58" t="s">
        <v>72</v>
      </c>
      <c r="C14" s="57" t="s">
        <v>7</v>
      </c>
      <c r="D14" s="59">
        <v>20.859000000000002</v>
      </c>
      <c r="E14" s="60"/>
      <c r="F14" s="60">
        <f t="shared" si="0"/>
        <v>0</v>
      </c>
    </row>
    <row r="15" spans="1:6" s="61" customFormat="1" x14ac:dyDescent="0.25">
      <c r="A15" s="57"/>
      <c r="B15" s="58" t="s">
        <v>73</v>
      </c>
      <c r="C15" s="57" t="s">
        <v>7</v>
      </c>
      <c r="D15" s="59">
        <v>2.9550000000000001</v>
      </c>
      <c r="E15" s="60"/>
      <c r="F15" s="60">
        <f t="shared" si="0"/>
        <v>0</v>
      </c>
    </row>
    <row r="16" spans="1:6" s="61" customFormat="1" x14ac:dyDescent="0.25">
      <c r="A16" s="57"/>
      <c r="B16" s="58" t="s">
        <v>74</v>
      </c>
      <c r="C16" s="57" t="s">
        <v>7</v>
      </c>
      <c r="D16" s="59">
        <v>2.9550000000000001</v>
      </c>
      <c r="E16" s="60"/>
      <c r="F16" s="60">
        <f t="shared" si="0"/>
        <v>0</v>
      </c>
    </row>
    <row r="17" spans="1:6" s="61" customFormat="1" x14ac:dyDescent="0.25">
      <c r="A17" s="57"/>
      <c r="B17" s="58" t="s">
        <v>75</v>
      </c>
      <c r="C17" s="57" t="s">
        <v>7</v>
      </c>
      <c r="D17" s="59">
        <v>4.0949999999999998</v>
      </c>
      <c r="E17" s="60"/>
      <c r="F17" s="60">
        <f t="shared" si="0"/>
        <v>0</v>
      </c>
    </row>
    <row r="18" spans="1:6" s="61" customFormat="1" x14ac:dyDescent="0.25">
      <c r="A18" s="57"/>
      <c r="B18" s="58" t="s">
        <v>67</v>
      </c>
      <c r="C18" s="57" t="s">
        <v>7</v>
      </c>
      <c r="D18" s="59">
        <v>4.1100000000000003</v>
      </c>
      <c r="E18" s="60"/>
      <c r="F18" s="60">
        <f t="shared" si="0"/>
        <v>0</v>
      </c>
    </row>
    <row r="19" spans="1:6" s="61" customFormat="1" x14ac:dyDescent="0.25">
      <c r="A19" s="57"/>
      <c r="B19" s="58" t="s">
        <v>76</v>
      </c>
      <c r="C19" s="57" t="s">
        <v>7</v>
      </c>
      <c r="D19" s="59">
        <v>3.2050000000000001</v>
      </c>
      <c r="E19" s="60"/>
      <c r="F19" s="60">
        <f t="shared" si="0"/>
        <v>0</v>
      </c>
    </row>
    <row r="20" spans="1:6" s="61" customFormat="1" x14ac:dyDescent="0.25">
      <c r="A20" s="57"/>
      <c r="B20" s="58" t="s">
        <v>77</v>
      </c>
      <c r="C20" s="57" t="s">
        <v>7</v>
      </c>
      <c r="D20" s="59">
        <v>4.6470000000000002</v>
      </c>
      <c r="E20" s="60"/>
      <c r="F20" s="60">
        <f t="shared" si="0"/>
        <v>0</v>
      </c>
    </row>
    <row r="21" spans="1:6" s="61" customFormat="1" x14ac:dyDescent="0.25">
      <c r="A21" s="57"/>
      <c r="B21" s="58" t="s">
        <v>78</v>
      </c>
      <c r="C21" s="57" t="s">
        <v>7</v>
      </c>
      <c r="D21" s="59">
        <v>10.497999999999999</v>
      </c>
      <c r="E21" s="60"/>
      <c r="F21" s="60">
        <f t="shared" si="0"/>
        <v>0</v>
      </c>
    </row>
    <row r="22" spans="1:6" s="61" customFormat="1" x14ac:dyDescent="0.25">
      <c r="A22" s="57"/>
      <c r="B22" s="58" t="s">
        <v>79</v>
      </c>
      <c r="C22" s="57" t="s">
        <v>7</v>
      </c>
      <c r="D22" s="59">
        <v>10.477</v>
      </c>
      <c r="E22" s="60"/>
      <c r="F22" s="60">
        <f t="shared" si="0"/>
        <v>0</v>
      </c>
    </row>
    <row r="23" spans="1:6" s="61" customFormat="1" x14ac:dyDescent="0.25">
      <c r="A23" s="57"/>
      <c r="B23" s="58" t="s">
        <v>80</v>
      </c>
      <c r="C23" s="57" t="s">
        <v>7</v>
      </c>
      <c r="D23" s="59">
        <v>4.8049999999999997</v>
      </c>
      <c r="E23" s="60"/>
      <c r="F23" s="60">
        <f t="shared" si="0"/>
        <v>0</v>
      </c>
    </row>
    <row r="24" spans="1:6" s="61" customFormat="1" x14ac:dyDescent="0.25">
      <c r="A24" s="57"/>
      <c r="B24" s="58" t="s">
        <v>81</v>
      </c>
      <c r="C24" s="57" t="s">
        <v>7</v>
      </c>
      <c r="D24" s="59">
        <v>37.585999999999999</v>
      </c>
      <c r="E24" s="60"/>
      <c r="F24" s="60">
        <f t="shared" si="0"/>
        <v>0</v>
      </c>
    </row>
    <row r="25" spans="1:6" s="61" customFormat="1" x14ac:dyDescent="0.25">
      <c r="A25" s="57"/>
      <c r="B25" s="58" t="s">
        <v>82</v>
      </c>
      <c r="C25" s="57" t="s">
        <v>7</v>
      </c>
      <c r="D25" s="59">
        <v>17.82</v>
      </c>
      <c r="E25" s="60"/>
      <c r="F25" s="60">
        <f t="shared" si="0"/>
        <v>0</v>
      </c>
    </row>
    <row r="26" spans="1:6" s="61" customFormat="1" x14ac:dyDescent="0.25">
      <c r="A26" s="57"/>
      <c r="B26" s="58" t="s">
        <v>83</v>
      </c>
      <c r="C26" s="57" t="s">
        <v>7</v>
      </c>
      <c r="D26" s="59">
        <v>16.084</v>
      </c>
      <c r="E26" s="60"/>
      <c r="F26" s="60">
        <f t="shared" si="0"/>
        <v>0</v>
      </c>
    </row>
    <row r="27" spans="1:6" s="61" customFormat="1" x14ac:dyDescent="0.25">
      <c r="A27" s="57"/>
      <c r="B27" s="58" t="s">
        <v>84</v>
      </c>
      <c r="C27" s="57" t="s">
        <v>7</v>
      </c>
      <c r="D27" s="59">
        <v>16.084</v>
      </c>
      <c r="E27" s="60"/>
      <c r="F27" s="60">
        <f t="shared" si="0"/>
        <v>0</v>
      </c>
    </row>
    <row r="28" spans="1:6" s="61" customFormat="1" x14ac:dyDescent="0.25">
      <c r="A28" s="57"/>
      <c r="B28" s="58" t="s">
        <v>85</v>
      </c>
      <c r="C28" s="57" t="s">
        <v>7</v>
      </c>
      <c r="D28" s="59">
        <v>16.084</v>
      </c>
      <c r="E28" s="60"/>
      <c r="F28" s="60">
        <f t="shared" si="0"/>
        <v>0</v>
      </c>
    </row>
    <row r="29" spans="1:6" s="61" customFormat="1" x14ac:dyDescent="0.25">
      <c r="A29" s="57"/>
      <c r="B29" s="58" t="s">
        <v>86</v>
      </c>
      <c r="C29" s="57" t="s">
        <v>7</v>
      </c>
      <c r="D29" s="59">
        <v>2.419</v>
      </c>
      <c r="E29" s="60"/>
      <c r="F29" s="60">
        <f t="shared" si="0"/>
        <v>0</v>
      </c>
    </row>
    <row r="30" spans="1:6" s="61" customFormat="1" x14ac:dyDescent="0.25">
      <c r="A30" s="57"/>
      <c r="B30" s="58" t="s">
        <v>88</v>
      </c>
      <c r="C30" s="57" t="s">
        <v>7</v>
      </c>
      <c r="D30" s="59">
        <v>9.8960000000000008</v>
      </c>
      <c r="E30" s="60"/>
      <c r="F30" s="60">
        <f t="shared" si="0"/>
        <v>0</v>
      </c>
    </row>
    <row r="31" spans="1:6" s="61" customFormat="1" x14ac:dyDescent="0.25">
      <c r="A31" s="57"/>
      <c r="B31" s="58" t="s">
        <v>87</v>
      </c>
      <c r="C31" s="57" t="s">
        <v>7</v>
      </c>
      <c r="D31" s="59">
        <v>9.8960000000000008</v>
      </c>
      <c r="E31" s="60"/>
      <c r="F31" s="60">
        <f t="shared" si="0"/>
        <v>0</v>
      </c>
    </row>
    <row r="32" spans="1:6" s="61" customFormat="1" x14ac:dyDescent="0.25">
      <c r="A32" s="57"/>
      <c r="B32" s="58" t="s">
        <v>89</v>
      </c>
      <c r="C32" s="57" t="s">
        <v>7</v>
      </c>
      <c r="D32" s="59">
        <v>34.405999999999999</v>
      </c>
      <c r="E32" s="60"/>
      <c r="F32" s="60">
        <f t="shared" si="0"/>
        <v>0</v>
      </c>
    </row>
    <row r="33" spans="1:6" s="61" customFormat="1" x14ac:dyDescent="0.25">
      <c r="A33" s="57"/>
      <c r="B33" s="58" t="s">
        <v>90</v>
      </c>
      <c r="C33" s="57" t="s">
        <v>7</v>
      </c>
      <c r="D33" s="59">
        <v>22.372</v>
      </c>
      <c r="E33" s="60"/>
      <c r="F33" s="60">
        <f t="shared" si="0"/>
        <v>0</v>
      </c>
    </row>
    <row r="34" spans="1:6" s="61" customFormat="1" x14ac:dyDescent="0.25">
      <c r="A34" s="57"/>
      <c r="B34" s="58" t="s">
        <v>91</v>
      </c>
      <c r="C34" s="57" t="s">
        <v>7</v>
      </c>
      <c r="D34" s="59">
        <v>199.298</v>
      </c>
      <c r="E34" s="60"/>
      <c r="F34" s="60">
        <f t="shared" si="0"/>
        <v>0</v>
      </c>
    </row>
    <row r="35" spans="1:6" s="61" customFormat="1" x14ac:dyDescent="0.25">
      <c r="A35" s="57"/>
      <c r="B35" s="58" t="s">
        <v>153</v>
      </c>
      <c r="C35" s="57" t="s">
        <v>7</v>
      </c>
      <c r="D35" s="59">
        <v>5.7359999999999998</v>
      </c>
      <c r="E35" s="60"/>
      <c r="F35" s="60">
        <f t="shared" si="0"/>
        <v>0</v>
      </c>
    </row>
    <row r="36" spans="1:6" s="61" customFormat="1" x14ac:dyDescent="0.25">
      <c r="A36" s="57"/>
      <c r="B36" s="58" t="s">
        <v>92</v>
      </c>
      <c r="C36" s="57" t="s">
        <v>7</v>
      </c>
      <c r="D36" s="59">
        <v>7.0229999999999997</v>
      </c>
      <c r="E36" s="60"/>
      <c r="F36" s="60">
        <f t="shared" si="0"/>
        <v>0</v>
      </c>
    </row>
    <row r="37" spans="1:6" s="61" customFormat="1" x14ac:dyDescent="0.25">
      <c r="A37" s="57"/>
      <c r="B37" s="58" t="s">
        <v>93</v>
      </c>
      <c r="C37" s="57" t="s">
        <v>7</v>
      </c>
      <c r="D37" s="59">
        <v>6.1040000000000001</v>
      </c>
      <c r="E37" s="60"/>
      <c r="F37" s="60">
        <f t="shared" si="0"/>
        <v>0</v>
      </c>
    </row>
    <row r="38" spans="1:6" s="61" customFormat="1" x14ac:dyDescent="0.25">
      <c r="A38" s="57"/>
      <c r="B38" s="58" t="s">
        <v>94</v>
      </c>
      <c r="C38" s="57" t="s">
        <v>7</v>
      </c>
      <c r="D38" s="59">
        <v>5.7320000000000002</v>
      </c>
      <c r="E38" s="60"/>
      <c r="F38" s="60">
        <f t="shared" si="0"/>
        <v>0</v>
      </c>
    </row>
    <row r="39" spans="1:6" s="61" customFormat="1" x14ac:dyDescent="0.25">
      <c r="A39" s="57"/>
      <c r="B39" s="58" t="s">
        <v>95</v>
      </c>
      <c r="C39" s="57" t="s">
        <v>7</v>
      </c>
      <c r="D39" s="59">
        <v>16.896999999999998</v>
      </c>
      <c r="E39" s="60"/>
      <c r="F39" s="60">
        <f t="shared" si="0"/>
        <v>0</v>
      </c>
    </row>
    <row r="40" spans="1:6" s="61" customFormat="1" x14ac:dyDescent="0.25">
      <c r="A40" s="57"/>
      <c r="B40" s="58" t="s">
        <v>96</v>
      </c>
      <c r="C40" s="57" t="s">
        <v>7</v>
      </c>
      <c r="D40" s="59">
        <v>32.182000000000002</v>
      </c>
      <c r="E40" s="60"/>
      <c r="F40" s="60">
        <f t="shared" si="0"/>
        <v>0</v>
      </c>
    </row>
    <row r="41" spans="1:6" s="61" customFormat="1" x14ac:dyDescent="0.25">
      <c r="A41" s="57"/>
      <c r="B41" s="58" t="s">
        <v>97</v>
      </c>
      <c r="C41" s="57" t="s">
        <v>7</v>
      </c>
      <c r="D41" s="59">
        <v>6.33</v>
      </c>
      <c r="E41" s="60"/>
      <c r="F41" s="60">
        <f t="shared" si="0"/>
        <v>0</v>
      </c>
    </row>
    <row r="42" spans="1:6" s="61" customFormat="1" x14ac:dyDescent="0.25">
      <c r="A42" s="57"/>
      <c r="B42" s="58" t="s">
        <v>98</v>
      </c>
      <c r="C42" s="57" t="s">
        <v>7</v>
      </c>
      <c r="D42" s="59">
        <v>3.6309999999999998</v>
      </c>
      <c r="E42" s="60"/>
      <c r="F42" s="60">
        <f t="shared" si="0"/>
        <v>0</v>
      </c>
    </row>
    <row r="43" spans="1:6" s="61" customFormat="1" x14ac:dyDescent="0.25">
      <c r="A43" s="57"/>
      <c r="B43" s="58" t="s">
        <v>99</v>
      </c>
      <c r="C43" s="57" t="s">
        <v>7</v>
      </c>
      <c r="D43" s="59">
        <v>14.395</v>
      </c>
      <c r="E43" s="60"/>
      <c r="F43" s="60">
        <f t="shared" si="0"/>
        <v>0</v>
      </c>
    </row>
    <row r="44" spans="1:6" s="61" customFormat="1" x14ac:dyDescent="0.25">
      <c r="A44" s="57"/>
      <c r="B44" s="58" t="s">
        <v>100</v>
      </c>
      <c r="C44" s="57" t="s">
        <v>7</v>
      </c>
      <c r="D44" s="59">
        <v>25.577999999999999</v>
      </c>
      <c r="E44" s="60"/>
      <c r="F44" s="60">
        <f t="shared" si="0"/>
        <v>0</v>
      </c>
    </row>
    <row r="45" spans="1:6" s="61" customFormat="1" x14ac:dyDescent="0.25">
      <c r="A45" s="57"/>
      <c r="B45" s="58" t="s">
        <v>101</v>
      </c>
      <c r="C45" s="57" t="s">
        <v>7</v>
      </c>
      <c r="D45" s="59">
        <v>14.273</v>
      </c>
      <c r="E45" s="60"/>
      <c r="F45" s="60">
        <f t="shared" si="0"/>
        <v>0</v>
      </c>
    </row>
    <row r="46" spans="1:6" s="61" customFormat="1" x14ac:dyDescent="0.25">
      <c r="A46" s="57"/>
      <c r="B46" s="58" t="s">
        <v>102</v>
      </c>
      <c r="C46" s="57" t="s">
        <v>7</v>
      </c>
      <c r="D46" s="59">
        <v>31.652000000000001</v>
      </c>
      <c r="E46" s="60"/>
      <c r="F46" s="60">
        <f t="shared" si="0"/>
        <v>0</v>
      </c>
    </row>
    <row r="47" spans="1:6" s="61" customFormat="1" x14ac:dyDescent="0.25">
      <c r="A47" s="57"/>
      <c r="B47" s="58" t="s">
        <v>103</v>
      </c>
      <c r="C47" s="57" t="s">
        <v>7</v>
      </c>
      <c r="D47" s="59">
        <v>51.436999999999998</v>
      </c>
      <c r="E47" s="60"/>
      <c r="F47" s="60">
        <f t="shared" si="0"/>
        <v>0</v>
      </c>
    </row>
    <row r="48" spans="1:6" s="61" customFormat="1" x14ac:dyDescent="0.25">
      <c r="A48" s="57"/>
      <c r="B48" s="58" t="s">
        <v>104</v>
      </c>
      <c r="C48" s="57" t="s">
        <v>7</v>
      </c>
      <c r="D48" s="59">
        <v>12.365</v>
      </c>
      <c r="E48" s="60"/>
      <c r="F48" s="60">
        <f t="shared" si="0"/>
        <v>0</v>
      </c>
    </row>
    <row r="49" spans="1:6" s="61" customFormat="1" x14ac:dyDescent="0.25">
      <c r="A49" s="57"/>
      <c r="B49" s="58" t="s">
        <v>105</v>
      </c>
      <c r="C49" s="57" t="s">
        <v>7</v>
      </c>
      <c r="D49" s="59">
        <v>2.0960000000000001</v>
      </c>
      <c r="E49" s="60"/>
      <c r="F49" s="60">
        <f t="shared" si="0"/>
        <v>0</v>
      </c>
    </row>
    <row r="50" spans="1:6" s="61" customFormat="1" x14ac:dyDescent="0.25">
      <c r="A50" s="57"/>
      <c r="B50" s="58" t="s">
        <v>106</v>
      </c>
      <c r="C50" s="57" t="s">
        <v>7</v>
      </c>
      <c r="D50" s="59">
        <v>27.936</v>
      </c>
      <c r="E50" s="60"/>
      <c r="F50" s="60">
        <f t="shared" si="0"/>
        <v>0</v>
      </c>
    </row>
    <row r="51" spans="1:6" s="61" customFormat="1" x14ac:dyDescent="0.25">
      <c r="A51" s="57"/>
      <c r="B51" s="58" t="s">
        <v>107</v>
      </c>
      <c r="C51" s="57" t="s">
        <v>7</v>
      </c>
      <c r="D51" s="59">
        <v>4.8360000000000003</v>
      </c>
      <c r="E51" s="60"/>
      <c r="F51" s="60">
        <f t="shared" si="0"/>
        <v>0</v>
      </c>
    </row>
    <row r="52" spans="1:6" s="61" customFormat="1" x14ac:dyDescent="0.25">
      <c r="A52" s="57"/>
      <c r="B52" s="58" t="s">
        <v>108</v>
      </c>
      <c r="C52" s="57" t="s">
        <v>7</v>
      </c>
      <c r="D52" s="59">
        <v>10.445</v>
      </c>
      <c r="E52" s="60"/>
      <c r="F52" s="60">
        <f t="shared" si="0"/>
        <v>0</v>
      </c>
    </row>
    <row r="53" spans="1:6" s="61" customFormat="1" x14ac:dyDescent="0.25">
      <c r="A53" s="57"/>
      <c r="B53" s="58" t="s">
        <v>109</v>
      </c>
      <c r="C53" s="57" t="s">
        <v>7</v>
      </c>
      <c r="D53" s="59">
        <v>19.32</v>
      </c>
      <c r="E53" s="60"/>
      <c r="F53" s="60">
        <f t="shared" si="0"/>
        <v>0</v>
      </c>
    </row>
    <row r="54" spans="1:6" s="61" customFormat="1" x14ac:dyDescent="0.25">
      <c r="A54" s="57"/>
      <c r="B54" s="58" t="s">
        <v>110</v>
      </c>
      <c r="C54" s="57" t="s">
        <v>7</v>
      </c>
      <c r="D54" s="59">
        <v>6.0720000000000001</v>
      </c>
      <c r="E54" s="60"/>
      <c r="F54" s="60">
        <f t="shared" si="0"/>
        <v>0</v>
      </c>
    </row>
    <row r="55" spans="1:6" s="61" customFormat="1" x14ac:dyDescent="0.25">
      <c r="A55" s="57"/>
      <c r="B55" s="58" t="s">
        <v>111</v>
      </c>
      <c r="C55" s="57" t="s">
        <v>7</v>
      </c>
      <c r="D55" s="59">
        <v>14.935</v>
      </c>
      <c r="E55" s="60"/>
      <c r="F55" s="60">
        <f t="shared" si="0"/>
        <v>0</v>
      </c>
    </row>
    <row r="56" spans="1:6" s="61" customFormat="1" x14ac:dyDescent="0.25">
      <c r="A56" s="57"/>
      <c r="B56" s="58" t="s">
        <v>112</v>
      </c>
      <c r="C56" s="57" t="s">
        <v>7</v>
      </c>
      <c r="D56" s="59">
        <v>14.935</v>
      </c>
      <c r="E56" s="60"/>
      <c r="F56" s="60">
        <f t="shared" si="0"/>
        <v>0</v>
      </c>
    </row>
    <row r="57" spans="1:6" s="61" customFormat="1" x14ac:dyDescent="0.25">
      <c r="A57" s="57"/>
      <c r="B57" s="58" t="s">
        <v>113</v>
      </c>
      <c r="C57" s="57" t="s">
        <v>7</v>
      </c>
      <c r="D57" s="59">
        <v>15.089</v>
      </c>
      <c r="E57" s="60"/>
      <c r="F57" s="60">
        <f t="shared" si="0"/>
        <v>0</v>
      </c>
    </row>
    <row r="58" spans="1:6" s="61" customFormat="1" x14ac:dyDescent="0.25">
      <c r="A58" s="57"/>
      <c r="B58" s="58" t="s">
        <v>114</v>
      </c>
      <c r="C58" s="57" t="s">
        <v>7</v>
      </c>
      <c r="D58" s="59">
        <v>7.7190000000000003</v>
      </c>
      <c r="E58" s="60"/>
      <c r="F58" s="60">
        <f t="shared" si="0"/>
        <v>0</v>
      </c>
    </row>
    <row r="59" spans="1:6" s="61" customFormat="1" x14ac:dyDescent="0.25">
      <c r="A59" s="57"/>
      <c r="B59" s="58" t="s">
        <v>115</v>
      </c>
      <c r="C59" s="57" t="s">
        <v>7</v>
      </c>
      <c r="D59" s="59">
        <v>3.7610000000000001</v>
      </c>
      <c r="E59" s="60"/>
      <c r="F59" s="60">
        <f t="shared" si="0"/>
        <v>0</v>
      </c>
    </row>
    <row r="60" spans="1:6" s="61" customFormat="1" x14ac:dyDescent="0.25">
      <c r="A60" s="57"/>
      <c r="B60" s="58" t="s">
        <v>116</v>
      </c>
      <c r="C60" s="57" t="s">
        <v>7</v>
      </c>
      <c r="D60" s="59">
        <v>7.7190000000000003</v>
      </c>
      <c r="E60" s="60"/>
      <c r="F60" s="60">
        <f t="shared" si="0"/>
        <v>0</v>
      </c>
    </row>
    <row r="61" spans="1:6" s="61" customFormat="1" x14ac:dyDescent="0.25">
      <c r="A61" s="57"/>
      <c r="B61" s="58" t="s">
        <v>179</v>
      </c>
      <c r="C61" s="57" t="s">
        <v>7</v>
      </c>
      <c r="D61" s="59">
        <v>3.7610000000000001</v>
      </c>
      <c r="E61" s="60"/>
      <c r="F61" s="60">
        <f t="shared" si="0"/>
        <v>0</v>
      </c>
    </row>
    <row r="62" spans="1:6" s="61" customFormat="1" x14ac:dyDescent="0.25">
      <c r="A62" s="57"/>
      <c r="B62" s="58" t="s">
        <v>118</v>
      </c>
      <c r="C62" s="57" t="s">
        <v>7</v>
      </c>
      <c r="D62" s="59">
        <v>4.7699999999999996</v>
      </c>
      <c r="E62" s="60"/>
      <c r="F62" s="60">
        <f t="shared" si="0"/>
        <v>0</v>
      </c>
    </row>
    <row r="63" spans="1:6" s="61" customFormat="1" x14ac:dyDescent="0.25">
      <c r="A63" s="57"/>
      <c r="B63" s="58" t="s">
        <v>119</v>
      </c>
      <c r="C63" s="57" t="s">
        <v>7</v>
      </c>
      <c r="D63" s="59">
        <v>7.3049999999999997</v>
      </c>
      <c r="E63" s="60"/>
      <c r="F63" s="60">
        <f t="shared" si="0"/>
        <v>0</v>
      </c>
    </row>
    <row r="64" spans="1:6" s="61" customFormat="1" x14ac:dyDescent="0.25">
      <c r="A64" s="57"/>
      <c r="B64" s="58" t="s">
        <v>120</v>
      </c>
      <c r="C64" s="57" t="s">
        <v>7</v>
      </c>
      <c r="D64" s="59">
        <v>42.890999999999998</v>
      </c>
      <c r="E64" s="60"/>
      <c r="F64" s="60">
        <f t="shared" si="0"/>
        <v>0</v>
      </c>
    </row>
    <row r="65" spans="1:6" s="61" customFormat="1" x14ac:dyDescent="0.25">
      <c r="A65" s="57"/>
      <c r="B65" s="58" t="s">
        <v>121</v>
      </c>
      <c r="C65" s="57" t="s">
        <v>7</v>
      </c>
      <c r="D65" s="59">
        <v>10.56</v>
      </c>
      <c r="E65" s="60"/>
      <c r="F65" s="60">
        <f t="shared" si="0"/>
        <v>0</v>
      </c>
    </row>
    <row r="66" spans="1:6" s="61" customFormat="1" x14ac:dyDescent="0.25">
      <c r="A66" s="57"/>
      <c r="B66" s="58" t="s">
        <v>122</v>
      </c>
      <c r="C66" s="57" t="s">
        <v>7</v>
      </c>
      <c r="D66" s="59">
        <v>10.057</v>
      </c>
      <c r="E66" s="60"/>
      <c r="F66" s="60">
        <f t="shared" si="0"/>
        <v>0</v>
      </c>
    </row>
    <row r="67" spans="1:6" s="61" customFormat="1" x14ac:dyDescent="0.25">
      <c r="A67" s="57"/>
      <c r="B67" s="58" t="s">
        <v>123</v>
      </c>
      <c r="C67" s="57" t="s">
        <v>7</v>
      </c>
      <c r="D67" s="59">
        <v>10.112</v>
      </c>
      <c r="E67" s="60"/>
      <c r="F67" s="60">
        <f t="shared" si="0"/>
        <v>0</v>
      </c>
    </row>
    <row r="68" spans="1:6" s="61" customFormat="1" x14ac:dyDescent="0.25">
      <c r="A68" s="57"/>
      <c r="B68" s="58" t="s">
        <v>124</v>
      </c>
      <c r="C68" s="57" t="s">
        <v>7</v>
      </c>
      <c r="D68" s="59">
        <v>13.86</v>
      </c>
      <c r="E68" s="60"/>
      <c r="F68" s="60">
        <f t="shared" si="0"/>
        <v>0</v>
      </c>
    </row>
    <row r="69" spans="1:6" s="61" customFormat="1" x14ac:dyDescent="0.25">
      <c r="A69" s="57"/>
      <c r="B69" s="58" t="s">
        <v>125</v>
      </c>
      <c r="C69" s="57" t="s">
        <v>7</v>
      </c>
      <c r="D69" s="59">
        <v>21.84</v>
      </c>
      <c r="E69" s="60"/>
      <c r="F69" s="60">
        <f t="shared" si="0"/>
        <v>0</v>
      </c>
    </row>
    <row r="70" spans="1:6" s="61" customFormat="1" x14ac:dyDescent="0.25">
      <c r="A70" s="57"/>
      <c r="B70" s="58" t="s">
        <v>126</v>
      </c>
      <c r="C70" s="57" t="s">
        <v>7</v>
      </c>
      <c r="D70" s="59">
        <v>2.9420000000000002</v>
      </c>
      <c r="E70" s="60"/>
      <c r="F70" s="60">
        <f t="shared" si="0"/>
        <v>0</v>
      </c>
    </row>
    <row r="71" spans="1:6" s="61" customFormat="1" x14ac:dyDescent="0.25">
      <c r="A71" s="57"/>
      <c r="B71" s="58" t="s">
        <v>127</v>
      </c>
      <c r="C71" s="57" t="s">
        <v>7</v>
      </c>
      <c r="D71" s="59">
        <v>2.9420000000000002</v>
      </c>
      <c r="E71" s="60"/>
      <c r="F71" s="60">
        <f t="shared" si="0"/>
        <v>0</v>
      </c>
    </row>
    <row r="72" spans="1:6" s="61" customFormat="1" x14ac:dyDescent="0.25">
      <c r="A72" s="57"/>
      <c r="B72" s="58" t="s">
        <v>128</v>
      </c>
      <c r="C72" s="57" t="s">
        <v>7</v>
      </c>
      <c r="D72" s="59">
        <v>23.08</v>
      </c>
      <c r="E72" s="60"/>
      <c r="F72" s="60">
        <f t="shared" si="0"/>
        <v>0</v>
      </c>
    </row>
    <row r="73" spans="1:6" s="61" customFormat="1" x14ac:dyDescent="0.25">
      <c r="A73" s="57"/>
      <c r="B73" s="58" t="s">
        <v>129</v>
      </c>
      <c r="C73" s="57" t="s">
        <v>7</v>
      </c>
      <c r="D73" s="59">
        <v>4.5839999999999996</v>
      </c>
      <c r="E73" s="60"/>
      <c r="F73" s="60">
        <f t="shared" si="0"/>
        <v>0</v>
      </c>
    </row>
    <row r="74" spans="1:6" s="61" customFormat="1" x14ac:dyDescent="0.25">
      <c r="A74" s="57"/>
      <c r="B74" s="58" t="s">
        <v>130</v>
      </c>
      <c r="C74" s="57" t="s">
        <v>7</v>
      </c>
      <c r="D74" s="59">
        <v>4.5839999999999996</v>
      </c>
      <c r="E74" s="60"/>
      <c r="F74" s="60">
        <f t="shared" ref="F74:F94" si="1">D74*E74</f>
        <v>0</v>
      </c>
    </row>
    <row r="75" spans="1:6" s="61" customFormat="1" x14ac:dyDescent="0.25">
      <c r="A75" s="57"/>
      <c r="B75" s="58" t="s">
        <v>131</v>
      </c>
      <c r="C75" s="57" t="s">
        <v>7</v>
      </c>
      <c r="D75" s="59">
        <v>34.872</v>
      </c>
      <c r="E75" s="60"/>
      <c r="F75" s="60">
        <f t="shared" si="1"/>
        <v>0</v>
      </c>
    </row>
    <row r="76" spans="1:6" s="48" customFormat="1" x14ac:dyDescent="0.25">
      <c r="A76" s="51"/>
      <c r="B76" s="55" t="s">
        <v>132</v>
      </c>
      <c r="C76" s="51" t="s">
        <v>7</v>
      </c>
      <c r="D76" s="53">
        <v>15.685</v>
      </c>
      <c r="E76" s="54"/>
      <c r="F76" s="54">
        <f t="shared" si="1"/>
        <v>0</v>
      </c>
    </row>
    <row r="77" spans="1:6" s="61" customFormat="1" x14ac:dyDescent="0.25">
      <c r="A77" s="57"/>
      <c r="B77" s="58" t="s">
        <v>134</v>
      </c>
      <c r="C77" s="57" t="s">
        <v>7</v>
      </c>
      <c r="D77" s="59">
        <v>13.132999999999999</v>
      </c>
      <c r="E77" s="60"/>
      <c r="F77" s="60">
        <f t="shared" si="1"/>
        <v>0</v>
      </c>
    </row>
    <row r="78" spans="1:6" s="61" customFormat="1" x14ac:dyDescent="0.25">
      <c r="A78" s="57"/>
      <c r="B78" s="58" t="s">
        <v>135</v>
      </c>
      <c r="C78" s="57" t="s">
        <v>7</v>
      </c>
      <c r="D78" s="59">
        <v>25.199000000000002</v>
      </c>
      <c r="E78" s="60"/>
      <c r="F78" s="60">
        <f t="shared" si="1"/>
        <v>0</v>
      </c>
    </row>
    <row r="79" spans="1:6" s="61" customFormat="1" x14ac:dyDescent="0.25">
      <c r="A79" s="57"/>
      <c r="B79" s="58" t="s">
        <v>136</v>
      </c>
      <c r="C79" s="57" t="s">
        <v>7</v>
      </c>
      <c r="D79" s="59">
        <v>2.9249999999999998</v>
      </c>
      <c r="E79" s="60"/>
      <c r="F79" s="60">
        <f t="shared" si="1"/>
        <v>0</v>
      </c>
    </row>
    <row r="80" spans="1:6" s="61" customFormat="1" x14ac:dyDescent="0.25">
      <c r="A80" s="57"/>
      <c r="B80" s="58" t="s">
        <v>137</v>
      </c>
      <c r="C80" s="57" t="s">
        <v>7</v>
      </c>
      <c r="D80" s="59">
        <v>63.061</v>
      </c>
      <c r="E80" s="60"/>
      <c r="F80" s="60">
        <f t="shared" si="1"/>
        <v>0</v>
      </c>
    </row>
    <row r="81" spans="1:6" s="61" customFormat="1" x14ac:dyDescent="0.25">
      <c r="A81" s="57"/>
      <c r="B81" s="58" t="s">
        <v>138</v>
      </c>
      <c r="C81" s="57" t="s">
        <v>7</v>
      </c>
      <c r="D81" s="59">
        <v>4.1479999999999997</v>
      </c>
      <c r="E81" s="60"/>
      <c r="F81" s="60">
        <f t="shared" si="1"/>
        <v>0</v>
      </c>
    </row>
    <row r="82" spans="1:6" s="61" customFormat="1" x14ac:dyDescent="0.25">
      <c r="A82" s="57"/>
      <c r="B82" s="58" t="s">
        <v>146</v>
      </c>
      <c r="C82" s="57" t="s">
        <v>7</v>
      </c>
      <c r="D82" s="59">
        <v>29.167000000000002</v>
      </c>
      <c r="E82" s="60"/>
      <c r="F82" s="60">
        <f t="shared" si="1"/>
        <v>0</v>
      </c>
    </row>
    <row r="83" spans="1:6" s="61" customFormat="1" x14ac:dyDescent="0.25">
      <c r="A83" s="57"/>
      <c r="B83" s="58" t="s">
        <v>139</v>
      </c>
      <c r="C83" s="57" t="s">
        <v>7</v>
      </c>
      <c r="D83" s="59">
        <v>44.341999999999999</v>
      </c>
      <c r="E83" s="60"/>
      <c r="F83" s="60">
        <f t="shared" si="1"/>
        <v>0</v>
      </c>
    </row>
    <row r="84" spans="1:6" s="61" customFormat="1" x14ac:dyDescent="0.25">
      <c r="A84" s="57"/>
      <c r="B84" s="58" t="s">
        <v>140</v>
      </c>
      <c r="C84" s="57" t="s">
        <v>7</v>
      </c>
      <c r="D84" s="59">
        <v>3.0579999999999998</v>
      </c>
      <c r="E84" s="60"/>
      <c r="F84" s="60">
        <f t="shared" si="1"/>
        <v>0</v>
      </c>
    </row>
    <row r="85" spans="1:6" s="61" customFormat="1" x14ac:dyDescent="0.25">
      <c r="A85" s="57"/>
      <c r="B85" s="58" t="s">
        <v>141</v>
      </c>
      <c r="C85" s="57" t="s">
        <v>7</v>
      </c>
      <c r="D85" s="59">
        <v>3.242</v>
      </c>
      <c r="E85" s="60"/>
      <c r="F85" s="60">
        <f t="shared" si="1"/>
        <v>0</v>
      </c>
    </row>
    <row r="86" spans="1:6" s="61" customFormat="1" x14ac:dyDescent="0.25">
      <c r="A86" s="57"/>
      <c r="B86" s="58" t="s">
        <v>76</v>
      </c>
      <c r="C86" s="57" t="s">
        <v>7</v>
      </c>
      <c r="D86" s="59">
        <v>1.7170000000000001</v>
      </c>
      <c r="E86" s="60"/>
      <c r="F86" s="60">
        <f t="shared" si="1"/>
        <v>0</v>
      </c>
    </row>
    <row r="87" spans="1:6" s="61" customFormat="1" x14ac:dyDescent="0.25">
      <c r="A87" s="57"/>
      <c r="B87" s="58" t="s">
        <v>98</v>
      </c>
      <c r="C87" s="57" t="s">
        <v>7</v>
      </c>
      <c r="D87" s="59">
        <v>7.4370000000000003</v>
      </c>
      <c r="E87" s="60"/>
      <c r="F87" s="60">
        <f t="shared" si="1"/>
        <v>0</v>
      </c>
    </row>
    <row r="88" spans="1:6" s="61" customFormat="1" x14ac:dyDescent="0.25">
      <c r="A88" s="57"/>
      <c r="B88" s="58" t="s">
        <v>142</v>
      </c>
      <c r="C88" s="57" t="s">
        <v>7</v>
      </c>
      <c r="D88" s="59">
        <v>10.019</v>
      </c>
      <c r="E88" s="60"/>
      <c r="F88" s="60">
        <f t="shared" si="1"/>
        <v>0</v>
      </c>
    </row>
    <row r="89" spans="1:6" s="61" customFormat="1" x14ac:dyDescent="0.25">
      <c r="A89" s="57"/>
      <c r="B89" s="58" t="s">
        <v>143</v>
      </c>
      <c r="C89" s="57" t="s">
        <v>7</v>
      </c>
      <c r="D89" s="59">
        <v>13.275</v>
      </c>
      <c r="E89" s="60"/>
      <c r="F89" s="60">
        <f t="shared" si="1"/>
        <v>0</v>
      </c>
    </row>
    <row r="90" spans="1:6" s="61" customFormat="1" x14ac:dyDescent="0.25">
      <c r="A90" s="57"/>
      <c r="B90" s="58" t="s">
        <v>144</v>
      </c>
      <c r="C90" s="57" t="s">
        <v>7</v>
      </c>
      <c r="D90" s="59">
        <v>50.17</v>
      </c>
      <c r="E90" s="60"/>
      <c r="F90" s="60">
        <f t="shared" si="1"/>
        <v>0</v>
      </c>
    </row>
    <row r="91" spans="1:6" s="61" customFormat="1" x14ac:dyDescent="0.25">
      <c r="A91" s="57"/>
      <c r="B91" s="58" t="s">
        <v>145</v>
      </c>
      <c r="C91" s="57" t="s">
        <v>7</v>
      </c>
      <c r="D91" s="59">
        <v>11.416</v>
      </c>
      <c r="E91" s="60"/>
      <c r="F91" s="60">
        <f t="shared" si="1"/>
        <v>0</v>
      </c>
    </row>
    <row r="92" spans="1:6" s="61" customFormat="1" x14ac:dyDescent="0.25">
      <c r="A92" s="57"/>
      <c r="B92" s="58" t="s">
        <v>147</v>
      </c>
      <c r="C92" s="57" t="s">
        <v>7</v>
      </c>
      <c r="D92" s="59">
        <v>4.4169999999999998</v>
      </c>
      <c r="E92" s="60"/>
      <c r="F92" s="60">
        <f t="shared" si="1"/>
        <v>0</v>
      </c>
    </row>
    <row r="93" spans="1:6" s="61" customFormat="1" x14ac:dyDescent="0.25">
      <c r="A93" s="57"/>
      <c r="B93" s="58" t="s">
        <v>149</v>
      </c>
      <c r="C93" s="57" t="s">
        <v>7</v>
      </c>
      <c r="D93" s="59">
        <v>2.2879999999999998</v>
      </c>
      <c r="E93" s="60"/>
      <c r="F93" s="60">
        <f t="shared" si="1"/>
        <v>0</v>
      </c>
    </row>
    <row r="94" spans="1:6" s="61" customFormat="1" x14ac:dyDescent="0.25">
      <c r="A94" s="57"/>
      <c r="B94" s="58" t="s">
        <v>148</v>
      </c>
      <c r="C94" s="57" t="s">
        <v>7</v>
      </c>
      <c r="D94" s="59">
        <v>5.8049999999999997</v>
      </c>
      <c r="E94" s="60"/>
      <c r="F94" s="60">
        <f t="shared" si="1"/>
        <v>0</v>
      </c>
    </row>
    <row r="95" spans="1:6" s="48" customFormat="1" ht="15.75" customHeight="1" x14ac:dyDescent="0.25">
      <c r="A95" s="51"/>
      <c r="B95" s="55"/>
      <c r="C95" s="51"/>
      <c r="D95" s="53"/>
      <c r="E95" s="54"/>
      <c r="F95" s="54"/>
    </row>
    <row r="96" spans="1:6" s="48" customFormat="1" x14ac:dyDescent="0.25">
      <c r="A96" s="51"/>
      <c r="B96" s="52" t="s">
        <v>66</v>
      </c>
      <c r="C96" s="51"/>
      <c r="D96" s="53"/>
      <c r="E96" s="54"/>
      <c r="F96" s="54"/>
    </row>
    <row r="97" spans="1:6" s="61" customFormat="1" x14ac:dyDescent="0.25">
      <c r="A97" s="57"/>
      <c r="B97" s="58" t="s">
        <v>133</v>
      </c>
      <c r="C97" s="57" t="s">
        <v>7</v>
      </c>
      <c r="D97" s="59">
        <f>15.31+(3.5*3.2)</f>
        <v>26.51</v>
      </c>
      <c r="E97" s="60"/>
      <c r="F97" s="60">
        <f>D97*E97</f>
        <v>0</v>
      </c>
    </row>
    <row r="98" spans="1:6" s="48" customFormat="1" x14ac:dyDescent="0.25">
      <c r="A98" s="51"/>
      <c r="B98" s="55"/>
      <c r="C98" s="51" t="s">
        <v>7</v>
      </c>
      <c r="D98" s="53"/>
      <c r="E98" s="54"/>
      <c r="F98" s="54">
        <f t="shared" ref="F98:F107" si="2">D98*E98</f>
        <v>0</v>
      </c>
    </row>
    <row r="99" spans="1:6" s="48" customFormat="1" x14ac:dyDescent="0.25">
      <c r="A99" s="51"/>
      <c r="B99" s="55"/>
      <c r="C99" s="51" t="s">
        <v>7</v>
      </c>
      <c r="D99" s="53"/>
      <c r="E99" s="54"/>
      <c r="F99" s="54">
        <f t="shared" si="2"/>
        <v>0</v>
      </c>
    </row>
    <row r="100" spans="1:6" s="48" customFormat="1" x14ac:dyDescent="0.25">
      <c r="A100" s="51"/>
      <c r="B100" s="55"/>
      <c r="C100" s="51" t="s">
        <v>7</v>
      </c>
      <c r="D100" s="53"/>
      <c r="E100" s="54"/>
      <c r="F100" s="54">
        <f t="shared" si="2"/>
        <v>0</v>
      </c>
    </row>
    <row r="101" spans="1:6" s="48" customFormat="1" x14ac:dyDescent="0.25">
      <c r="A101" s="51"/>
      <c r="B101" s="55"/>
      <c r="C101" s="51" t="s">
        <v>7</v>
      </c>
      <c r="D101" s="53"/>
      <c r="E101" s="54"/>
      <c r="F101" s="54">
        <f t="shared" si="2"/>
        <v>0</v>
      </c>
    </row>
    <row r="102" spans="1:6" s="48" customFormat="1" x14ac:dyDescent="0.25">
      <c r="A102" s="51"/>
      <c r="B102" s="55"/>
      <c r="C102" s="51" t="s">
        <v>7</v>
      </c>
      <c r="D102" s="53"/>
      <c r="E102" s="54"/>
      <c r="F102" s="54">
        <f t="shared" si="2"/>
        <v>0</v>
      </c>
    </row>
    <row r="103" spans="1:6" s="48" customFormat="1" x14ac:dyDescent="0.25">
      <c r="A103" s="51"/>
      <c r="B103" s="55"/>
      <c r="C103" s="51" t="s">
        <v>7</v>
      </c>
      <c r="D103" s="53"/>
      <c r="E103" s="54"/>
      <c r="F103" s="54">
        <f t="shared" si="2"/>
        <v>0</v>
      </c>
    </row>
    <row r="104" spans="1:6" s="48" customFormat="1" x14ac:dyDescent="0.25">
      <c r="A104" s="51"/>
      <c r="B104" s="55"/>
      <c r="C104" s="51" t="s">
        <v>7</v>
      </c>
      <c r="D104" s="53"/>
      <c r="E104" s="54"/>
      <c r="F104" s="54">
        <f t="shared" si="2"/>
        <v>0</v>
      </c>
    </row>
    <row r="105" spans="1:6" s="48" customFormat="1" x14ac:dyDescent="0.25">
      <c r="A105" s="51"/>
      <c r="B105" s="55"/>
      <c r="C105" s="51" t="s">
        <v>7</v>
      </c>
      <c r="D105" s="53"/>
      <c r="E105" s="54"/>
      <c r="F105" s="54">
        <f t="shared" si="2"/>
        <v>0</v>
      </c>
    </row>
    <row r="106" spans="1:6" s="48" customFormat="1" x14ac:dyDescent="0.25">
      <c r="A106" s="51"/>
      <c r="B106" s="55"/>
      <c r="C106" s="51" t="s">
        <v>7</v>
      </c>
      <c r="D106" s="53"/>
      <c r="E106" s="54"/>
      <c r="F106" s="54">
        <f t="shared" si="2"/>
        <v>0</v>
      </c>
    </row>
    <row r="107" spans="1:6" s="48" customFormat="1" x14ac:dyDescent="0.25">
      <c r="A107" s="51"/>
      <c r="B107" s="55"/>
      <c r="C107" s="51" t="s">
        <v>7</v>
      </c>
      <c r="D107" s="53"/>
      <c r="E107" s="54"/>
      <c r="F107" s="54">
        <f t="shared" si="2"/>
        <v>0</v>
      </c>
    </row>
    <row r="108" spans="1:6" s="48" customFormat="1" ht="9" customHeight="1" x14ac:dyDescent="0.25">
      <c r="A108" s="35"/>
      <c r="B108" s="24"/>
      <c r="C108" s="35"/>
      <c r="D108" s="36"/>
      <c r="E108" s="37"/>
      <c r="F108" s="37"/>
    </row>
  </sheetData>
  <mergeCells count="6">
    <mergeCell ref="A8:F8"/>
    <mergeCell ref="A1:F1"/>
    <mergeCell ref="A2:F2"/>
    <mergeCell ref="A3:F3"/>
    <mergeCell ref="D4:F4"/>
    <mergeCell ref="A7:F7"/>
  </mergeCells>
  <conditionalFormatting sqref="B1 B4:B6 A2">
    <cfRule type="cellIs" dxfId="1" priority="1" stopIfTrue="1" operator="equal">
      <formula>0</formula>
    </cfRule>
  </conditionalFormatting>
  <printOptions horizontalCentered="1"/>
  <pageMargins left="0.19685039370078741" right="0.19685039370078741" top="0.19685039370078741" bottom="0.39370078740157483" header="0" footer="0"/>
  <pageSetup fitToHeight="70" orientation="portrait" r:id="rId1"/>
  <headerFooter>
    <oddFooter>&amp;R&amp;"Arial,Normal"&amp;6&amp;P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view="pageBreakPreview" zoomScale="110" zoomScaleNormal="100" zoomScaleSheetLayoutView="110" workbookViewId="0">
      <selection sqref="A1:F1"/>
    </sheetView>
  </sheetViews>
  <sheetFormatPr baseColWidth="10" defaultColWidth="11.42578125" defaultRowHeight="15" x14ac:dyDescent="0.25"/>
  <cols>
    <col min="1" max="1" width="6.28515625" style="3" customWidth="1"/>
    <col min="2" max="2" width="55.85546875" style="1" customWidth="1"/>
    <col min="3" max="3" width="6" style="2" customWidth="1"/>
    <col min="4" max="4" width="8.7109375" style="20" customWidth="1"/>
    <col min="5" max="5" width="11.28515625" style="22" customWidth="1"/>
    <col min="6" max="6" width="14.140625" style="22" customWidth="1"/>
    <col min="7" max="7" width="0" style="1" hidden="1" customWidth="1"/>
    <col min="8" max="16384" width="11.42578125" style="1"/>
  </cols>
  <sheetData>
    <row r="1" spans="1:6" s="4" customFormat="1" ht="25.5" customHeight="1" x14ac:dyDescent="0.25">
      <c r="A1" s="122"/>
      <c r="B1" s="123"/>
      <c r="C1" s="123"/>
      <c r="D1" s="123"/>
      <c r="E1" s="123"/>
      <c r="F1" s="123"/>
    </row>
    <row r="2" spans="1:6" s="4" customFormat="1" ht="16.5" customHeight="1" x14ac:dyDescent="0.25">
      <c r="A2" s="124"/>
      <c r="B2" s="124"/>
      <c r="C2" s="124"/>
      <c r="D2" s="124"/>
      <c r="E2" s="124"/>
      <c r="F2" s="124"/>
    </row>
    <row r="3" spans="1:6" s="4" customFormat="1" ht="19.5" customHeight="1" x14ac:dyDescent="0.25">
      <c r="A3" s="124" t="s">
        <v>154</v>
      </c>
      <c r="B3" s="124"/>
      <c r="C3" s="124"/>
      <c r="D3" s="124"/>
      <c r="E3" s="124"/>
      <c r="F3" s="124"/>
    </row>
    <row r="4" spans="1:6" s="4" customFormat="1" ht="15" customHeight="1" x14ac:dyDescent="0.25">
      <c r="A4" s="5" t="s">
        <v>63</v>
      </c>
      <c r="B4" s="6"/>
      <c r="C4" s="7"/>
      <c r="D4" s="132">
        <v>42872</v>
      </c>
      <c r="E4" s="133"/>
      <c r="F4" s="133"/>
    </row>
    <row r="5" spans="1:6" s="12" customFormat="1" ht="16.5" customHeight="1" thickBot="1" x14ac:dyDescent="0.3">
      <c r="A5" s="8" t="s">
        <v>64</v>
      </c>
      <c r="B5" s="9"/>
      <c r="C5" s="10"/>
      <c r="D5" s="18"/>
      <c r="E5" s="11"/>
      <c r="F5" s="41"/>
    </row>
    <row r="6" spans="1:6" s="4" customFormat="1" ht="15.75" customHeight="1" x14ac:dyDescent="0.25">
      <c r="A6" s="13" t="s">
        <v>1</v>
      </c>
      <c r="B6" s="13" t="s">
        <v>2</v>
      </c>
      <c r="C6" s="14" t="s">
        <v>3</v>
      </c>
      <c r="D6" s="19" t="s">
        <v>4</v>
      </c>
      <c r="E6" s="15" t="s">
        <v>5</v>
      </c>
      <c r="F6" s="15" t="s">
        <v>6</v>
      </c>
    </row>
    <row r="7" spans="1:6" s="34" customFormat="1" x14ac:dyDescent="0.25">
      <c r="A7" s="127" t="s">
        <v>15</v>
      </c>
      <c r="B7" s="128"/>
      <c r="C7" s="128"/>
      <c r="D7" s="128"/>
      <c r="E7" s="128"/>
      <c r="F7" s="128"/>
    </row>
    <row r="8" spans="1:6" s="48" customFormat="1" x14ac:dyDescent="0.25">
      <c r="A8" s="129" t="s">
        <v>172</v>
      </c>
      <c r="B8" s="130"/>
      <c r="C8" s="130"/>
      <c r="D8" s="130"/>
      <c r="E8" s="130"/>
      <c r="F8" s="130"/>
    </row>
    <row r="9" spans="1:6" s="61" customFormat="1" x14ac:dyDescent="0.25">
      <c r="A9" s="57"/>
      <c r="B9" s="62" t="s">
        <v>65</v>
      </c>
      <c r="C9" s="57"/>
      <c r="D9" s="59"/>
      <c r="E9" s="60"/>
      <c r="F9" s="60"/>
    </row>
    <row r="10" spans="1:6" s="61" customFormat="1" x14ac:dyDescent="0.25">
      <c r="A10" s="57"/>
      <c r="B10" s="58" t="s">
        <v>173</v>
      </c>
      <c r="C10" s="57" t="s">
        <v>7</v>
      </c>
      <c r="D10" s="59">
        <v>1753.248</v>
      </c>
      <c r="E10" s="60"/>
      <c r="F10" s="60">
        <f>D10*E10</f>
        <v>0</v>
      </c>
    </row>
    <row r="11" spans="1:6" s="61" customFormat="1" x14ac:dyDescent="0.25">
      <c r="A11" s="57"/>
      <c r="B11" s="58" t="s">
        <v>174</v>
      </c>
      <c r="C11" s="57" t="s">
        <v>7</v>
      </c>
      <c r="D11" s="59">
        <v>16.033999999999999</v>
      </c>
      <c r="E11" s="60"/>
      <c r="F11" s="60">
        <f>D11*E11</f>
        <v>0</v>
      </c>
    </row>
    <row r="12" spans="1:6" s="61" customFormat="1" x14ac:dyDescent="0.25">
      <c r="A12" s="57"/>
      <c r="B12" s="58" t="s">
        <v>177</v>
      </c>
      <c r="C12" s="57" t="s">
        <v>9</v>
      </c>
      <c r="D12" s="59">
        <v>177.738</v>
      </c>
      <c r="E12" s="60"/>
      <c r="F12" s="60">
        <f>D12*E12</f>
        <v>0</v>
      </c>
    </row>
    <row r="13" spans="1:6" s="61" customFormat="1" x14ac:dyDescent="0.25">
      <c r="A13" s="57"/>
      <c r="B13" s="58" t="s">
        <v>178</v>
      </c>
      <c r="C13" s="57" t="s">
        <v>9</v>
      </c>
      <c r="D13" s="59">
        <v>19.216000000000001</v>
      </c>
      <c r="E13" s="60"/>
      <c r="F13" s="60">
        <f>D13*E13</f>
        <v>0</v>
      </c>
    </row>
    <row r="14" spans="1:6" s="48" customFormat="1" ht="15.75" customHeight="1" x14ac:dyDescent="0.25">
      <c r="A14" s="51"/>
      <c r="B14" s="55"/>
      <c r="C14" s="51"/>
      <c r="D14" s="53"/>
      <c r="E14" s="54"/>
      <c r="F14" s="54"/>
    </row>
    <row r="15" spans="1:6" s="61" customFormat="1" x14ac:dyDescent="0.25">
      <c r="A15" s="57"/>
      <c r="B15" s="62" t="s">
        <v>66</v>
      </c>
      <c r="C15" s="57"/>
      <c r="D15" s="59"/>
      <c r="E15" s="60"/>
      <c r="F15" s="60"/>
    </row>
    <row r="16" spans="1:6" s="61" customFormat="1" x14ac:dyDescent="0.25">
      <c r="A16" s="57"/>
      <c r="B16" s="58" t="s">
        <v>175</v>
      </c>
      <c r="C16" s="57" t="s">
        <v>7</v>
      </c>
      <c r="D16" s="59">
        <v>43.914000000000001</v>
      </c>
      <c r="E16" s="60"/>
      <c r="F16" s="60">
        <f>D16*E16</f>
        <v>0</v>
      </c>
    </row>
    <row r="17" spans="1:6" s="61" customFormat="1" x14ac:dyDescent="0.25">
      <c r="A17" s="57"/>
      <c r="B17" s="58" t="s">
        <v>176</v>
      </c>
      <c r="C17" s="57" t="s">
        <v>7</v>
      </c>
      <c r="D17" s="59">
        <v>35.207999999999998</v>
      </c>
      <c r="E17" s="60"/>
      <c r="F17" s="60">
        <f>D17*E17</f>
        <v>0</v>
      </c>
    </row>
    <row r="18" spans="1:6" s="48" customFormat="1" x14ac:dyDescent="0.25">
      <c r="A18" s="51"/>
      <c r="B18" s="55"/>
      <c r="C18" s="51"/>
      <c r="D18" s="53"/>
      <c r="E18" s="54"/>
      <c r="F18" s="54"/>
    </row>
    <row r="19" spans="1:6" s="48" customFormat="1" x14ac:dyDescent="0.25">
      <c r="A19" s="51"/>
      <c r="B19" s="55"/>
      <c r="C19" s="51"/>
      <c r="D19" s="53"/>
      <c r="E19" s="54"/>
      <c r="F19" s="54"/>
    </row>
    <row r="20" spans="1:6" s="48" customFormat="1" x14ac:dyDescent="0.25">
      <c r="A20" s="51"/>
      <c r="B20" s="55"/>
      <c r="C20" s="51"/>
      <c r="D20" s="53"/>
      <c r="E20" s="54"/>
      <c r="F20" s="54"/>
    </row>
    <row r="21" spans="1:6" s="48" customFormat="1" x14ac:dyDescent="0.25">
      <c r="A21" s="51"/>
      <c r="B21" s="55"/>
      <c r="C21" s="51"/>
      <c r="D21" s="53"/>
      <c r="E21" s="54"/>
      <c r="F21" s="54"/>
    </row>
    <row r="22" spans="1:6" s="48" customFormat="1" x14ac:dyDescent="0.25">
      <c r="A22" s="51"/>
      <c r="B22" s="55"/>
      <c r="C22" s="51"/>
      <c r="D22" s="53"/>
      <c r="E22" s="54"/>
      <c r="F22" s="54"/>
    </row>
    <row r="23" spans="1:6" s="48" customFormat="1" x14ac:dyDescent="0.25">
      <c r="A23" s="51"/>
      <c r="B23" s="55"/>
      <c r="C23" s="51"/>
      <c r="D23" s="53"/>
      <c r="E23" s="54"/>
      <c r="F23" s="54"/>
    </row>
    <row r="24" spans="1:6" s="48" customFormat="1" x14ac:dyDescent="0.25">
      <c r="A24" s="51"/>
      <c r="B24" s="55"/>
      <c r="C24" s="51"/>
      <c r="D24" s="53"/>
      <c r="E24" s="54"/>
      <c r="F24" s="54"/>
    </row>
    <row r="25" spans="1:6" s="48" customFormat="1" x14ac:dyDescent="0.25">
      <c r="A25" s="51"/>
      <c r="B25" s="55"/>
      <c r="C25" s="51"/>
      <c r="D25" s="53"/>
      <c r="E25" s="54"/>
      <c r="F25" s="54"/>
    </row>
    <row r="26" spans="1:6" s="48" customFormat="1" ht="9" customHeight="1" x14ac:dyDescent="0.25">
      <c r="A26" s="35"/>
      <c r="B26" s="24"/>
      <c r="C26" s="35"/>
      <c r="D26" s="36"/>
      <c r="E26" s="37"/>
      <c r="F26" s="37"/>
    </row>
  </sheetData>
  <mergeCells count="6">
    <mergeCell ref="A8:F8"/>
    <mergeCell ref="A1:F1"/>
    <mergeCell ref="A2:F2"/>
    <mergeCell ref="A3:F3"/>
    <mergeCell ref="D4:F4"/>
    <mergeCell ref="A7:F7"/>
  </mergeCells>
  <conditionalFormatting sqref="B1 B4:B6 A2">
    <cfRule type="cellIs" dxfId="0" priority="1" stopIfTrue="1" operator="equal">
      <formula>0</formula>
    </cfRule>
  </conditionalFormatting>
  <printOptions horizontalCentered="1"/>
  <pageMargins left="0.19685039370078741" right="0.19685039370078741" top="0.19685039370078741" bottom="0.39370078740157483" header="0" footer="0"/>
  <pageSetup fitToHeight="70" orientation="portrait" r:id="rId1"/>
  <headerFooter>
    <oddFooter>&amp;R&amp;"Arial,Normal"&amp;6&amp;P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12</vt:i4>
      </vt:variant>
    </vt:vector>
  </HeadingPairs>
  <TitlesOfParts>
    <vt:vector size="18" baseType="lpstr">
      <vt:lpstr>CSP</vt:lpstr>
      <vt:lpstr>GEN-PISO</vt:lpstr>
      <vt:lpstr>GEN-ZOCLO</vt:lpstr>
      <vt:lpstr>GEN-MURO</vt:lpstr>
      <vt:lpstr>GEN-CIELO</vt:lpstr>
      <vt:lpstr>GEN-AZOT</vt:lpstr>
      <vt:lpstr>CSP!Área_de_impresión</vt:lpstr>
      <vt:lpstr>'GEN-AZOT'!Área_de_impresión</vt:lpstr>
      <vt:lpstr>'GEN-CIELO'!Área_de_impresión</vt:lpstr>
      <vt:lpstr>'GEN-MURO'!Área_de_impresión</vt:lpstr>
      <vt:lpstr>'GEN-PISO'!Área_de_impresión</vt:lpstr>
      <vt:lpstr>'GEN-ZOCLO'!Área_de_impresión</vt:lpstr>
      <vt:lpstr>CSP!Títulos_a_imprimir</vt:lpstr>
      <vt:lpstr>'GEN-AZOT'!Títulos_a_imprimir</vt:lpstr>
      <vt:lpstr>'GEN-CIELO'!Títulos_a_imprimir</vt:lpstr>
      <vt:lpstr>'GEN-MURO'!Títulos_a_imprimir</vt:lpstr>
      <vt:lpstr>'GEN-PISO'!Títulos_a_imprimir</vt:lpstr>
      <vt:lpstr>'GEN-ZOCLO'!Títulos_a_imprimir</vt:lpstr>
    </vt:vector>
  </TitlesOfParts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Lizzeth Fernandez Soto</dc:creator>
  <cp:lastModifiedBy>Patricia Cantu Hinojosa</cp:lastModifiedBy>
  <cp:revision/>
  <cp:lastPrinted>2017-07-04T15:51:11Z</cp:lastPrinted>
  <dcterms:created xsi:type="dcterms:W3CDTF">2013-09-04T22:14:54Z</dcterms:created>
  <dcterms:modified xsi:type="dcterms:W3CDTF">2017-07-04T16:26:13Z</dcterms:modified>
</cp:coreProperties>
</file>